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2월\조리안내서\"/>
    </mc:Choice>
  </mc:AlternateContent>
  <xr:revisionPtr revIDLastSave="0" documentId="13_ncr:1_{76D667AB-C4F5-4A71-9347-8104D064AA7C}" xr6:coauthVersionLast="47" xr6:coauthVersionMax="47" xr10:uidLastSave="{00000000-0000-0000-0000-000000000000}"/>
  <bookViews>
    <workbookView xWindow="-120" yWindow="-120" windowWidth="29040" windowHeight="15840" xr2:uid="{00000000-000D-0000-FFFF-FFFF00000000}"/>
  </bookViews>
  <sheets>
    <sheet name="19일" sheetId="8" r:id="rId1"/>
    <sheet name="20일" sheetId="9" r:id="rId2"/>
    <sheet name="21일" sheetId="10"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9" l="1"/>
  <c r="F38" i="8"/>
  <c r="F13" i="8"/>
  <c r="F12" i="8"/>
  <c r="D39" i="10"/>
  <c r="F39" i="10" s="1"/>
  <c r="D38" i="10"/>
  <c r="F38" i="10" s="1"/>
  <c r="D37" i="10"/>
  <c r="F37" i="10" s="1"/>
  <c r="D36" i="10"/>
  <c r="F36" i="10" s="1"/>
  <c r="D35" i="10"/>
  <c r="F35" i="10" s="1"/>
  <c r="D34" i="10"/>
  <c r="F34" i="10" s="1"/>
  <c r="D33" i="10"/>
  <c r="F33" i="10" s="1"/>
  <c r="F32" i="10"/>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3" i="9"/>
  <c r="F33" i="9" s="1"/>
  <c r="D32" i="9"/>
  <c r="F32" i="9" s="1"/>
  <c r="D31" i="9"/>
  <c r="F31" i="9" s="1"/>
  <c r="F30" i="9"/>
  <c r="F29" i="9"/>
  <c r="F28" i="9"/>
  <c r="F27" i="9"/>
  <c r="F26" i="9"/>
  <c r="D26" i="9"/>
  <c r="D25" i="9"/>
  <c r="F25" i="9" s="1"/>
  <c r="D24" i="9"/>
  <c r="F24" i="9" s="1"/>
  <c r="D23" i="9"/>
  <c r="F23" i="9" s="1"/>
  <c r="D22" i="9"/>
  <c r="F22" i="9" s="1"/>
  <c r="D21" i="9"/>
  <c r="F21" i="9" s="1"/>
  <c r="D20" i="9"/>
  <c r="D19" i="9"/>
  <c r="F19" i="9" s="1"/>
  <c r="F18" i="9"/>
  <c r="D18" i="9"/>
  <c r="F17" i="9"/>
  <c r="D17" i="9"/>
  <c r="F16" i="9"/>
  <c r="D16" i="9"/>
  <c r="F15" i="9"/>
  <c r="D15" i="9"/>
  <c r="D14" i="9"/>
  <c r="F14" i="9" s="1"/>
  <c r="D13" i="9"/>
  <c r="F13" i="9" s="1"/>
  <c r="D12" i="9"/>
  <c r="F12" i="9" s="1"/>
  <c r="D11" i="9"/>
  <c r="F11" i="9" s="1"/>
  <c r="D10" i="9"/>
  <c r="F10" i="9" s="1"/>
  <c r="D45" i="8"/>
  <c r="F45" i="8" s="1"/>
  <c r="D44" i="8"/>
  <c r="F44" i="8" s="1"/>
  <c r="D43" i="8"/>
  <c r="F43" i="8" s="1"/>
  <c r="D42" i="8"/>
  <c r="F42" i="8" s="1"/>
  <c r="D41" i="8"/>
  <c r="F41" i="8" s="1"/>
  <c r="D40" i="8"/>
  <c r="F40" i="8" s="1"/>
  <c r="F39" i="8"/>
  <c r="D38" i="8"/>
  <c r="D37" i="8"/>
  <c r="F37" i="8" s="1"/>
  <c r="F36" i="8"/>
  <c r="D36" i="8"/>
  <c r="D35" i="8"/>
  <c r="F35" i="8" s="1"/>
  <c r="D34" i="8"/>
  <c r="F34" i="8" s="1"/>
  <c r="D33" i="8"/>
  <c r="F33" i="8" s="1"/>
  <c r="D32" i="8"/>
  <c r="F32" i="8" s="1"/>
  <c r="D31" i="8"/>
  <c r="F31" i="8" s="1"/>
  <c r="D30" i="8"/>
  <c r="F30" i="8" s="1"/>
  <c r="D29" i="8"/>
  <c r="F29" i="8" s="1"/>
  <c r="F28" i="8"/>
  <c r="D28" i="8"/>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D12" i="8"/>
  <c r="D11" i="8"/>
  <c r="F11" i="8" s="1"/>
  <c r="D10" i="8"/>
  <c r="F10" i="8" s="1"/>
</calcChain>
</file>

<file path=xl/sharedStrings.xml><?xml version="1.0" encoding="utf-8"?>
<sst xmlns="http://schemas.openxmlformats.org/spreadsheetml/2006/main" count="175" uniqueCount="102">
  <si>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</si>
  <si>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</si>
  <si>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</si>
  <si>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</si>
  <si>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</si>
  <si>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</si>
  <si>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</si>
  <si>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</si>
  <si>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</si>
  <si>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</si>
  <si>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</si>
  <si>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</si>
  <si>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</si>
  <si>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</si>
  <si>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</si>
  <si>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</si>
  <si>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</si>
  <si>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백미</t>
    <phoneticPr fontId="13" type="noConversion"/>
  </si>
  <si>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</si>
  <si>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</si>
  <si>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</si>
  <si>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</si>
  <si>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</si>
  <si>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</si>
  <si>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</si>
  <si>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</si>
  <si>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</si>
  <si>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배추김치</t>
    <phoneticPr fontId="13" type="noConversion"/>
  </si>
  <si>
    <t xml:space="preserve">배추김치 </t>
  </si>
  <si>
    <t>소금</t>
    <phoneticPr fontId="13" type="noConversion"/>
  </si>
  <si>
    <t>식용유</t>
    <phoneticPr fontId="13" type="noConversion"/>
  </si>
  <si>
    <t>깨</t>
    <phoneticPr fontId="13" type="noConversion"/>
  </si>
  <si>
    <t>깍두기</t>
    <phoneticPr fontId="13" type="noConversion"/>
  </si>
  <si>
    <t>깍두기</t>
  </si>
  <si>
    <t>올리고당</t>
    <phoneticPr fontId="13" type="noConversion"/>
  </si>
  <si>
    <t>※  깍두기는 1cm*1cm 이하 크기로 작게 잘라서 제공한다.</t>
    <phoneticPr fontId="13" type="noConversion"/>
  </si>
  <si>
    <t>※  배추김치는 1cm 이하 크기로 작게 잘라서 제공한다.
(만1-2세는 백김치나 맵지 않은 김치류로 제공)</t>
    <phoneticPr fontId="13" type="noConversion"/>
  </si>
  <si>
    <t>김</t>
    <phoneticPr fontId="13" type="noConversion"/>
  </si>
  <si>
    <t>기장밥</t>
    <phoneticPr fontId="13" type="noConversion"/>
  </si>
  <si>
    <t>기장</t>
    <phoneticPr fontId="13" type="noConversion"/>
  </si>
  <si>
    <t>무</t>
    <phoneticPr fontId="13" type="noConversion"/>
  </si>
  <si>
    <t>수수밥</t>
    <phoneticPr fontId="13" type="noConversion"/>
  </si>
  <si>
    <t>수수</t>
    <phoneticPr fontId="13" type="noConversion"/>
  </si>
  <si>
    <t>새우</t>
    <phoneticPr fontId="13" type="noConversion"/>
  </si>
  <si>
    <t>토마토</t>
    <phoneticPr fontId="13" type="noConversion"/>
  </si>
  <si>
    <t>쇠고기(등심)</t>
    <phoneticPr fontId="13" type="noConversion"/>
  </si>
  <si>
    <t>고추장</t>
    <phoneticPr fontId="13" type="noConversion"/>
  </si>
  <si>
    <t>콩나물</t>
    <phoneticPr fontId="13" type="noConversion"/>
  </si>
  <si>
    <t>브로콜리</t>
    <phoneticPr fontId="13" type="noConversion"/>
  </si>
  <si>
    <t>부추</t>
    <phoneticPr fontId="13" type="noConversion"/>
  </si>
  <si>
    <t>2월 19일 (목) 조리법</t>
    <phoneticPr fontId="20" type="noConversion"/>
  </si>
  <si>
    <t>2월 20일 (금) 조리법</t>
    <phoneticPr fontId="20" type="noConversion"/>
  </si>
  <si>
    <t>2월 21일 (토) 조리법</t>
    <phoneticPr fontId="20" type="noConversion"/>
  </si>
  <si>
    <t>(만1-2세는 백미밥을 제공하거나 잡곡의 양을 백미밥의 5%이하로 조절하여 제공)</t>
    <phoneticPr fontId="13" type="noConversion"/>
  </si>
  <si>
    <t>냉이</t>
    <phoneticPr fontId="13" type="noConversion"/>
  </si>
  <si>
    <t>1. 적당량의 물에 멸치, 건다시마를 넣어 국물을 낸다.
2. 냉이는 깨끗이 손질하여 적당한 길이로 썰고, 무, 대파는 적당한 크기로 썬다.
3. 1의 육수에 된장을 풀고 무, 다진마늘을 넣고 끓인다.
4. 무가 익으면 2의 냉이, 대파를 넣고 끓인다.</t>
  </si>
  <si>
    <t>된장</t>
    <phoneticPr fontId="13" type="noConversion"/>
  </si>
  <si>
    <t>★냉이된장국</t>
    <phoneticPr fontId="13" type="noConversion"/>
  </si>
  <si>
    <t>시금치</t>
    <phoneticPr fontId="13" type="noConversion"/>
  </si>
  <si>
    <t>★시금치
된장국</t>
    <phoneticPr fontId="13" type="noConversion"/>
  </si>
  <si>
    <t>쇠불고기</t>
    <phoneticPr fontId="13" type="noConversion"/>
  </si>
  <si>
    <t>대파</t>
    <phoneticPr fontId="3" type="noConversion"/>
  </si>
  <si>
    <t>1. 브로콜리는 끓는 물에 데쳐 적당한 크기로 썬다.
2. 데친 브로콜리에 깨, 참기름, 소금으로 간하여 무친다.</t>
    <phoneticPr fontId="13" type="noConversion"/>
  </si>
  <si>
    <t>브로콜리
깨무침</t>
    <phoneticPr fontId="13" type="noConversion"/>
  </si>
  <si>
    <t>김가루죽</t>
    <phoneticPr fontId="13" type="noConversion"/>
  </si>
  <si>
    <t>1. 김은 구워 잘게 부순다. 
2. 냄비에 불린 쌀, 적당량의 물을 넣고 저어가며 끓인다.
3. 끓어오르면 불을 약하게 줄이고 쌀알이 퍼질 때까지 저어가며 끓인다.
4. 소금으로 간을 맞추고 부순 김, 참기름을 넣는다.</t>
    <phoneticPr fontId="13" type="noConversion"/>
  </si>
  <si>
    <t>콩나물국</t>
    <phoneticPr fontId="13" type="noConversion"/>
  </si>
  <si>
    <t>1. 콩나물은 손질하여 적당한 크기로 썬다.
2. 대파는 적당한 크기로 썬다.
3. 냄비에 콩나물, 적당량의 물을 넣어 끓인다.
4. 콩나물이 익으면 대파를 넣고 소금으로 간을 맞춘다.</t>
    <phoneticPr fontId="13" type="noConversion"/>
  </si>
  <si>
    <t>오리고기(정육)</t>
    <phoneticPr fontId="13" type="noConversion"/>
  </si>
  <si>
    <t>1. 부추는 손질한 후 적당한 크기로 썬다.
2. 진간장, 설탕, 깨, 참기름을 섞어서 양념장을 만든다.
3. 냄비에 부추를 넣고 위에 오리고기를 올린다.
4. 양념장을 끼얹어 뚜껑을 덮고 약한 불에서 익힌다.</t>
    <phoneticPr fontId="13" type="noConversion"/>
  </si>
  <si>
    <t>오리고기
부추찜</t>
    <phoneticPr fontId="13" type="noConversion"/>
  </si>
  <si>
    <t>깨</t>
  </si>
  <si>
    <t>새송이버섯
볶음</t>
    <phoneticPr fontId="13" type="noConversion"/>
  </si>
  <si>
    <t>새송이버섯</t>
    <phoneticPr fontId="13" type="noConversion"/>
  </si>
  <si>
    <t>1. 새송이버섯은 적당한 크기로 썬다.
2. 식용유를 두른 팬에 다진마늘, 새송이버섯을 넣고 볶는다.
3. 참기름, 소금으로 간하여 볶고 깨를 뿌린다.</t>
    <phoneticPr fontId="20" type="noConversion"/>
  </si>
  <si>
    <t>오트밀죽</t>
    <phoneticPr fontId="13" type="noConversion"/>
  </si>
  <si>
    <t>오트밀</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</si>
  <si>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</si>
  <si>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소금</t>
  </si>
  <si>
    <t>딸기</t>
    <phoneticPr fontId="13" type="noConversion"/>
  </si>
  <si>
    <t>단팥빵</t>
    <phoneticPr fontId="13" type="noConversion"/>
  </si>
  <si>
    <t>해물볶음밥</t>
    <phoneticPr fontId="13" type="noConversion"/>
  </si>
  <si>
    <t>오징어</t>
    <phoneticPr fontId="13" type="noConversion"/>
  </si>
  <si>
    <t>조갯살</t>
    <phoneticPr fontId="13" type="noConversion"/>
  </si>
  <si>
    <t>피망</t>
    <phoneticPr fontId="13" type="noConversion"/>
  </si>
  <si>
    <t>마늘</t>
    <phoneticPr fontId="3" type="noConversion"/>
  </si>
  <si>
    <t>굴소스</t>
    <phoneticPr fontId="13" type="noConversion"/>
  </si>
  <si>
    <t>얼갈이배춧국</t>
    <phoneticPr fontId="3" type="noConversion"/>
  </si>
  <si>
    <t>얼갈이배추</t>
    <phoneticPr fontId="3" type="noConversion"/>
  </si>
  <si>
    <t>1. 적당량의 물에 멸치, 건다시마를 넣어 국물을 낸다.
2. 얼갈이배추, 대파는 적당한 크기로 썬다.
3. 1의 육수에 얼갈이배추, 다진마늘을 넣고 끓인다.
4. 국물이 우러나면 대파를 넣고 국간장으로 간을 맞추고 한소끔 더 끓인다.</t>
    <phoneticPr fontId="13" type="noConversion"/>
  </si>
  <si>
    <t>국간장</t>
    <phoneticPr fontId="3" type="noConversion"/>
  </si>
  <si>
    <t>멸치</t>
    <phoneticPr fontId="3" type="noConversion"/>
  </si>
  <si>
    <t>건다시마</t>
    <phoneticPr fontId="3" type="noConversion"/>
  </si>
  <si>
    <t>우엉조림</t>
    <phoneticPr fontId="13" type="noConversion"/>
  </si>
  <si>
    <t>우엉</t>
    <phoneticPr fontId="13" type="noConversion"/>
  </si>
  <si>
    <t>1. 우엉은 껍질을 벗겨 적당한 크기로 썰고 끓는 물에 데친다.
2. 진간장, 올리고당, 깨, 참기름을 섞어 양념장을 만든다.
3. 데친 우엉에 양념장을 넣고 조린다.</t>
    <phoneticPr fontId="13" type="noConversion"/>
  </si>
  <si>
    <t>타락죽</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</si>
  <si>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</si>
  <si>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키위</t>
    <phoneticPr fontId="13" type="noConversion"/>
  </si>
  <si>
    <t>1. 적당량의 물에 멸치, 건다시마를 넣어 국물을 낸다.
2. 시금치는 적당한 크기로 썬다.
3. 1의 육수에 된장과 고추장을 풀고 시금치, 다진마늘을 넣고 끓인다.
(만1-2세는 고추장을 빼고 조리)</t>
    <phoneticPr fontId="20" type="noConversion"/>
  </si>
  <si>
    <t>1. 쇠고기, 양파, 당근, 대파는 적당한 크기로 썬다.
2. 다진마늘, 진간장, 설탕, 참기름, 깨를 섞어 양념장을 만든다.
3. 1의 재료에 양념장을 넣어 재운다.
4. 식용유를 두른 팬에 3을 굽는다.</t>
    <phoneticPr fontId="13" type="noConversion"/>
  </si>
  <si>
    <t>1. 밥은 고슬고슬하게 짓는다.
2. 오징어, 새우, 조갯살은 깨끗이 손질한 후 적당한 크기로 썬다.
3. 피망, 양파는 적당한 크기로 다진다.
4. 식용유를 두른 팬에 2, 다진마늘을 넣고 볶는다.
5. 오징어가 반쯤 익으면 피망, 양파를 넣고 볶는다.
6. 5에 밥을 넣고 고루 섞어 볶는다.
7. 6에 굴소스, 설탕으로 간을 맞춘 후 참기름을 넣는다.
(만1-2세는 오징어를 잘게 썰어 조리)</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</si>
</sst>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sz val="10"/>
      <name val="맑은 고딕"/>
      <family val="3"/>
      <charset val="129"/>
      <scheme val="minor"/>
    </font>
    <font>
      <sz val="11"/>
      <color rgb="FFFF000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4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medium">
        <color indexed="64"/>
      </left>
      <right style="thin">
        <color indexed="64"/>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37">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6" fillId="0" borderId="14" xfId="0" applyFont="1" applyBorder="1" applyAlignment="1">
      <alignment horizontal="center" vertical="center" shrinkToFit="1"/>
    </xf>
    <xf numFmtId="177" fontId="14" fillId="0" borderId="28" xfId="0" applyNumberFormat="1" applyFont="1" applyBorder="1" applyAlignment="1">
      <alignment horizontal="center" vertical="center"/>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23" fillId="0" borderId="30" xfId="0" applyFont="1" applyBorder="1" applyAlignment="1">
      <alignment horizontal="center" vertical="center"/>
    </xf>
    <xf numFmtId="0" fontId="22" fillId="0" borderId="31" xfId="0" applyFont="1" applyBorder="1" applyAlignment="1">
      <alignment horizontal="center" vertical="center" shrinkToFit="1"/>
    </xf>
    <xf numFmtId="177" fontId="22" fillId="0" borderId="31" xfId="32" quotePrefix="1" applyNumberFormat="1" applyFont="1" applyBorder="1" applyAlignment="1">
      <alignment horizontal="center" vertical="center"/>
    </xf>
    <xf numFmtId="178" fontId="22" fillId="0" borderId="31" xfId="0" applyNumberFormat="1" applyFont="1" applyBorder="1" applyAlignment="1">
      <alignment horizontal="center" vertical="center"/>
    </xf>
    <xf numFmtId="177" fontId="14" fillId="0" borderId="32" xfId="0" applyNumberFormat="1" applyFont="1" applyBorder="1" applyAlignment="1">
      <alignment horizontal="center" vertical="center"/>
    </xf>
    <xf numFmtId="0" fontId="14" fillId="0" borderId="14" xfId="0" applyFont="1" applyBorder="1" applyAlignment="1">
      <alignment horizontal="center" vertical="center"/>
    </xf>
    <xf numFmtId="177" fontId="14" fillId="0" borderId="7" xfId="0" applyNumberFormat="1" applyFont="1" applyBorder="1" applyAlignment="1">
      <alignment horizontal="center" vertical="center"/>
    </xf>
    <xf numFmtId="0" fontId="22" fillId="0" borderId="12"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14" fillId="0" borderId="28" xfId="16" applyNumberFormat="1" applyFont="1" applyBorder="1" applyAlignment="1">
      <alignment horizontal="center" vertical="center"/>
    </xf>
    <xf numFmtId="177" fontId="14" fillId="0" borderId="28" xfId="32" quotePrefix="1" applyNumberFormat="1" applyFont="1" applyBorder="1" applyAlignment="1">
      <alignment horizontal="center" vertical="center"/>
    </xf>
    <xf numFmtId="178" fontId="14" fillId="0" borderId="28"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8" xfId="16" applyFont="1" applyBorder="1" applyAlignment="1">
      <alignment horizontal="center" vertical="center" shrinkToFit="1"/>
    </xf>
    <xf numFmtId="177" fontId="14" fillId="0" borderId="0" xfId="0" applyNumberFormat="1" applyFont="1" applyBorder="1" applyAlignment="1">
      <alignment horizontal="center" vertical="center"/>
    </xf>
    <xf numFmtId="178" fontId="14" fillId="0" borderId="0"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176" fontId="14" fillId="0" borderId="37" xfId="16" applyNumberFormat="1" applyFont="1" applyBorder="1" applyAlignment="1">
      <alignment horizontal="center" vertical="center" shrinkToFit="1"/>
    </xf>
    <xf numFmtId="0" fontId="22" fillId="0" borderId="0" xfId="0" applyFont="1" applyBorder="1" applyAlignment="1">
      <alignment horizontal="center" vertical="center" shrinkToFit="1"/>
    </xf>
    <xf numFmtId="0" fontId="23" fillId="0" borderId="10"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36"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28" xfId="16" applyFont="1" applyBorder="1" applyAlignment="1">
      <alignment horizontal="center" vertical="center" shrinkToFit="1"/>
    </xf>
    <xf numFmtId="0" fontId="14" fillId="0" borderId="28" xfId="0" applyFont="1" applyBorder="1" applyAlignment="1">
      <alignment horizontal="center" vertical="center" shrinkToFit="1"/>
    </xf>
    <xf numFmtId="177" fontId="6" fillId="0" borderId="0"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0" xfId="0" applyNumberFormat="1" applyFont="1" applyBorder="1" applyAlignment="1">
      <alignment horizontal="center" vertical="center"/>
    </xf>
    <xf numFmtId="177" fontId="14" fillId="0" borderId="0" xfId="16" applyNumberFormat="1" applyFont="1" applyBorder="1" applyAlignment="1">
      <alignment horizontal="center" vertical="center"/>
    </xf>
    <xf numFmtId="0" fontId="14" fillId="0" borderId="2" xfId="0" applyFont="1" applyBorder="1" applyAlignment="1">
      <alignment horizontal="center" vertical="center"/>
    </xf>
    <xf numFmtId="178" fontId="14" fillId="0" borderId="2"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6" fillId="0" borderId="12" xfId="0" applyNumberFormat="1" applyFont="1" applyBorder="1" applyAlignment="1">
      <alignment horizontal="center" vertical="center"/>
    </xf>
    <xf numFmtId="0" fontId="21" fillId="0" borderId="2" xfId="0" applyFont="1" applyBorder="1" applyAlignment="1">
      <alignment horizontal="center" vertical="center"/>
    </xf>
    <xf numFmtId="177" fontId="22" fillId="0" borderId="14" xfId="0" applyNumberFormat="1" applyFont="1" applyBorder="1" applyAlignment="1">
      <alignment horizontal="center" vertical="center"/>
    </xf>
    <xf numFmtId="177" fontId="22" fillId="0" borderId="15" xfId="0" applyNumberFormat="1" applyFont="1" applyBorder="1" applyAlignment="1">
      <alignment horizontal="center" vertical="center"/>
    </xf>
    <xf numFmtId="0" fontId="25" fillId="0" borderId="14" xfId="0" applyFont="1" applyBorder="1" applyAlignment="1">
      <alignment horizontal="center" vertical="center"/>
    </xf>
    <xf numFmtId="0" fontId="22" fillId="0" borderId="8" xfId="0" applyFont="1" applyBorder="1" applyAlignment="1">
      <alignment horizontal="center" vertical="center" shrinkToFit="1"/>
    </xf>
    <xf numFmtId="0" fontId="23" fillId="0" borderId="10" xfId="0" applyFont="1" applyBorder="1" applyAlignment="1">
      <alignment horizontal="center" vertical="center"/>
    </xf>
    <xf numFmtId="178" fontId="6" fillId="0" borderId="10" xfId="0" applyNumberFormat="1" applyFont="1" applyBorder="1" applyAlignment="1">
      <alignment horizontal="center" vertical="center"/>
    </xf>
    <xf numFmtId="177" fontId="22" fillId="0" borderId="10"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0" fillId="0" borderId="8" xfId="0" applyBorder="1" applyAlignment="1">
      <alignment horizontal="center" vertical="center" shrinkToFit="1"/>
    </xf>
    <xf numFmtId="178" fontId="0" fillId="0" borderId="6" xfId="0" applyNumberFormat="1" applyBorder="1" applyAlignment="1">
      <alignment horizontal="center" vertical="center"/>
    </xf>
    <xf numFmtId="178" fontId="0" fillId="0" borderId="8" xfId="0" applyNumberFormat="1" applyBorder="1" applyAlignment="1">
      <alignment horizontal="center" vertical="center"/>
    </xf>
    <xf numFmtId="177" fontId="0" fillId="0" borderId="6" xfId="0" applyNumberFormat="1" applyBorder="1" applyAlignment="1">
      <alignment horizontal="center" vertical="center"/>
    </xf>
    <xf numFmtId="178" fontId="0" fillId="0" borderId="14" xfId="0" applyNumberFormat="1" applyBorder="1" applyAlignment="1">
      <alignment horizontal="center" vertical="center"/>
    </xf>
    <xf numFmtId="177" fontId="0" fillId="0" borderId="14" xfId="0" applyNumberFormat="1" applyBorder="1" applyAlignment="1">
      <alignment horizontal="center" vertical="center"/>
    </xf>
    <xf numFmtId="0" fontId="24" fillId="0" borderId="12" xfId="0" applyFont="1" applyBorder="1" applyAlignment="1">
      <alignment horizontal="center" vertical="center" shrinkToFit="1"/>
    </xf>
    <xf numFmtId="178" fontId="0" fillId="0" borderId="10" xfId="0" applyNumberFormat="1" applyBorder="1" applyAlignment="1">
      <alignment horizontal="center" vertical="center"/>
    </xf>
    <xf numFmtId="178" fontId="0" fillId="0" borderId="12" xfId="0" applyNumberFormat="1" applyBorder="1" applyAlignment="1">
      <alignment horizontal="center" vertical="center"/>
    </xf>
    <xf numFmtId="177" fontId="0" fillId="0" borderId="10" xfId="0" applyNumberFormat="1" applyBorder="1" applyAlignment="1">
      <alignment horizontal="center" vertical="center"/>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0" fillId="0" borderId="0" xfId="0" applyBorder="1" applyAlignment="1">
      <alignment horizontal="center" vertical="center" shrinkToFit="1"/>
    </xf>
    <xf numFmtId="178" fontId="0" fillId="0" borderId="0" xfId="0" applyNumberFormat="1" applyBorder="1" applyAlignment="1">
      <alignment horizontal="center" vertical="center"/>
    </xf>
    <xf numFmtId="177" fontId="6" fillId="0" borderId="0" xfId="0" applyNumberFormat="1" applyFont="1" applyBorder="1" applyAlignment="1">
      <alignment horizontal="center" vertical="center" wrapText="1"/>
    </xf>
    <xf numFmtId="0" fontId="14" fillId="0" borderId="14" xfId="16" applyFont="1" applyBorder="1" applyAlignment="1">
      <alignment horizontal="center" vertical="center" shrinkToFit="1"/>
    </xf>
    <xf numFmtId="176" fontId="14" fillId="0" borderId="6" xfId="16" applyNumberFormat="1" applyFont="1" applyBorder="1" applyAlignment="1">
      <alignment horizontal="center" vertical="center" shrinkToFit="1"/>
    </xf>
    <xf numFmtId="177" fontId="14" fillId="0" borderId="6" xfId="17" quotePrefix="1"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177" fontId="14" fillId="0" borderId="14" xfId="17" quotePrefix="1" applyNumberFormat="1" applyFont="1" applyBorder="1" applyAlignment="1">
      <alignment horizontal="center" vertical="center"/>
    </xf>
    <xf numFmtId="178" fontId="14" fillId="0" borderId="7" xfId="0" applyNumberFormat="1" applyFont="1" applyBorder="1" applyAlignment="1">
      <alignment horizontal="center" vertical="center"/>
    </xf>
    <xf numFmtId="177" fontId="14" fillId="0" borderId="36" xfId="0" applyNumberFormat="1" applyFont="1" applyBorder="1" applyAlignment="1">
      <alignment horizontal="center" vertical="center"/>
    </xf>
    <xf numFmtId="178" fontId="14" fillId="0" borderId="15" xfId="0" applyNumberFormat="1" applyFont="1" applyBorder="1" applyAlignment="1">
      <alignment horizontal="center" vertical="center"/>
    </xf>
    <xf numFmtId="177" fontId="14" fillId="0" borderId="18" xfId="0" applyNumberFormat="1" applyFont="1" applyBorder="1" applyAlignment="1">
      <alignment horizontal="center" vertical="center"/>
    </xf>
    <xf numFmtId="178" fontId="14"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0" fillId="0" borderId="14" xfId="0" applyBorder="1" applyAlignment="1">
      <alignment horizontal="center" vertical="center" shrinkToFit="1"/>
    </xf>
    <xf numFmtId="178" fontId="6" fillId="0" borderId="8" xfId="0" applyNumberFormat="1" applyFont="1" applyBorder="1" applyAlignment="1">
      <alignment horizontal="center" vertical="center"/>
    </xf>
    <xf numFmtId="178" fontId="6" fillId="0" borderId="0" xfId="0" applyNumberFormat="1" applyFont="1" applyBorder="1" applyAlignment="1">
      <alignment horizontal="center" vertical="center"/>
    </xf>
    <xf numFmtId="178" fontId="6" fillId="0" borderId="12"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37" xfId="0" applyFont="1" applyBorder="1" applyAlignment="1">
      <alignment horizontal="left" vertical="center" wrapText="1" indent="1"/>
    </xf>
    <xf numFmtId="0" fontId="14" fillId="0" borderId="29"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176" fontId="21" fillId="0" borderId="28"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7" fillId="4" borderId="42"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176" fontId="21" fillId="0" borderId="28"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6" xfId="0" applyFont="1" applyBorder="1" applyAlignment="1">
      <alignment horizontal="center" vertical="center" wrapText="1"/>
    </xf>
    <xf numFmtId="0" fontId="7" fillId="0" borderId="2" xfId="0" applyFont="1" applyBorder="1" applyAlignment="1">
      <alignment horizontal="center" vertical="center" wrapText="1" shrinkToFit="1"/>
    </xf>
    <xf numFmtId="0" fontId="7" fillId="0" borderId="2" xfId="0" applyFont="1" applyBorder="1" applyAlignment="1">
      <alignment horizontal="center" vertical="center" shrinkToFit="1"/>
    </xf>
    <xf numFmtId="0" fontId="0" fillId="0" borderId="2" xfId="0" applyBorder="1" applyAlignment="1">
      <alignment horizontal="left" vertical="center" wrapText="1" indent="1"/>
    </xf>
    <xf numFmtId="0" fontId="0" fillId="0" borderId="17" xfId="0"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1" fillId="0" borderId="28"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46"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4" xfId="0" applyFont="1" applyBorder="1" applyAlignment="1">
      <alignment horizontal="left" vertical="center" wrapText="1" indent="1"/>
    </xf>
    <xf numFmtId="0" fontId="21" fillId="0" borderId="1" xfId="0" applyFont="1" applyBorder="1" applyAlignment="1">
      <alignment horizontal="center" vertical="center" shrinkToFit="1"/>
    </xf>
    <xf numFmtId="0" fontId="6" fillId="0" borderId="45"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7" xfId="0" applyFont="1" applyBorder="1" applyAlignment="1">
      <alignment horizontal="left" vertical="center" wrapText="1" indent="1"/>
    </xf>
    <xf numFmtId="0" fontId="26" fillId="0" borderId="8" xfId="0" applyFont="1" applyBorder="1" applyAlignment="1">
      <alignment horizontal="left" vertical="center" wrapText="1" indent="1"/>
    </xf>
    <xf numFmtId="0" fontId="26" fillId="0" borderId="9" xfId="0" applyFont="1" applyBorder="1" applyAlignment="1">
      <alignment horizontal="left" vertical="center" wrapText="1" indent="1"/>
    </xf>
    <xf numFmtId="0" fontId="26" fillId="0" borderId="15" xfId="0" applyFont="1" applyBorder="1" applyAlignment="1">
      <alignment horizontal="left" vertical="center" wrapText="1" indent="1"/>
    </xf>
    <xf numFmtId="0" fontId="26" fillId="0" borderId="0" xfId="0" applyFont="1" applyBorder="1" applyAlignment="1">
      <alignment horizontal="left" vertical="center" wrapText="1" indent="1"/>
    </xf>
    <xf numFmtId="0" fontId="26" fillId="0" borderId="16" xfId="0" applyFont="1" applyBorder="1" applyAlignment="1">
      <alignment horizontal="left" vertical="center" wrapText="1" indent="1"/>
    </xf>
    <xf numFmtId="0" fontId="26" fillId="0" borderId="11" xfId="0" applyFont="1" applyBorder="1" applyAlignment="1">
      <alignment horizontal="left" vertical="center" wrapText="1" indent="1"/>
    </xf>
    <xf numFmtId="0" fontId="26" fillId="0" borderId="12" xfId="0" applyFont="1" applyBorder="1" applyAlignment="1">
      <alignment horizontal="left" vertical="center" wrapText="1" indent="1"/>
    </xf>
    <xf numFmtId="0" fontId="26" fillId="0" borderId="13"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466725</xdr:colOff>
      <xdr:row>5</xdr:row>
      <xdr:rowOff>28575</xdr:rowOff>
    </xdr:from>
    <xdr:to>
      <xdr:col>11</xdr:col>
      <xdr:colOff>771761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245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19050</xdr:rowOff>
    </xdr:from>
    <xdr:to>
      <xdr:col>11</xdr:col>
      <xdr:colOff>762236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960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33" t="s">
        <v>50</v>
      </c>
      <c r="B1" s="134"/>
      <c r="C1" s="134"/>
      <c r="D1" s="134"/>
      <c r="E1" s="134"/>
      <c r="F1" s="134"/>
      <c r="G1" s="134"/>
      <c r="H1" s="134"/>
      <c r="I1" s="134"/>
      <c r="J1" s="134"/>
      <c r="K1" s="134"/>
      <c r="L1" s="134"/>
    </row>
    <row r="2" spans="1:12" ht="15.75" customHeight="1">
      <c r="A2" s="134"/>
      <c r="B2" s="134"/>
      <c r="C2" s="134"/>
      <c r="D2" s="134"/>
      <c r="E2" s="134"/>
      <c r="F2" s="134"/>
      <c r="G2" s="134"/>
      <c r="H2" s="134"/>
      <c r="I2" s="134"/>
      <c r="J2" s="134"/>
      <c r="K2" s="134"/>
      <c r="L2" s="134"/>
    </row>
    <row r="3" spans="1:12" ht="15.75" customHeight="1">
      <c r="A3" s="134"/>
      <c r="B3" s="134"/>
      <c r="C3" s="134"/>
      <c r="D3" s="134"/>
      <c r="E3" s="134"/>
      <c r="F3" s="134"/>
      <c r="G3" s="134"/>
      <c r="H3" s="134"/>
      <c r="I3" s="134"/>
      <c r="J3" s="134"/>
      <c r="K3" s="134"/>
      <c r="L3" s="134"/>
    </row>
    <row r="4" spans="1:12" ht="13.5" customHeight="1">
      <c r="B4" s="4"/>
      <c r="D4" s="4"/>
      <c r="E4"/>
      <c r="F4"/>
      <c r="G4"/>
    </row>
    <row r="5" spans="1:12" ht="17.25" customHeight="1">
      <c r="A5" s="135" t="s">
        <v>8</v>
      </c>
      <c r="B5" s="135"/>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136" t="s">
        <v>3</v>
      </c>
      <c r="H9" s="136"/>
      <c r="I9" s="136"/>
      <c r="J9" s="136"/>
      <c r="K9" s="136"/>
      <c r="L9" s="137"/>
    </row>
    <row r="10" spans="1:12" s="2" customFormat="1" ht="20.100000000000001" customHeight="1">
      <c r="A10" s="149" t="s">
        <v>15</v>
      </c>
      <c r="B10" s="144" t="s">
        <v>38</v>
      </c>
      <c r="C10" s="77" t="s">
        <v>17</v>
      </c>
      <c r="D10" s="58">
        <f t="shared" ref="D10:D38" si="0">E10*0.65</f>
        <v>33.800000000000004</v>
      </c>
      <c r="E10" s="59">
        <v>52</v>
      </c>
      <c r="F10" s="45">
        <f t="shared" ref="F10:F45" si="1">($B$6*D10)+($B$7*E10)</f>
        <v>0</v>
      </c>
      <c r="G10" s="138" t="s">
        <v>53</v>
      </c>
      <c r="H10" s="139"/>
      <c r="I10" s="139"/>
      <c r="J10" s="139"/>
      <c r="K10" s="139"/>
      <c r="L10" s="140"/>
    </row>
    <row r="11" spans="1:12" s="2" customFormat="1" ht="20.100000000000001" customHeight="1">
      <c r="A11" s="150"/>
      <c r="B11" s="145"/>
      <c r="C11" s="74" t="s">
        <v>39</v>
      </c>
      <c r="D11" s="28">
        <f t="shared" si="0"/>
        <v>1.9500000000000002</v>
      </c>
      <c r="E11" s="14">
        <v>3</v>
      </c>
      <c r="F11" s="15">
        <f t="shared" si="1"/>
        <v>0</v>
      </c>
      <c r="G11" s="141"/>
      <c r="H11" s="142"/>
      <c r="I11" s="142"/>
      <c r="J11" s="142"/>
      <c r="K11" s="142"/>
      <c r="L11" s="143"/>
    </row>
    <row r="12" spans="1:12" s="2" customFormat="1" ht="20.100000000000001" customHeight="1">
      <c r="A12" s="150"/>
      <c r="B12" s="183" t="s">
        <v>57</v>
      </c>
      <c r="C12" s="44" t="s">
        <v>54</v>
      </c>
      <c r="D12" s="79">
        <f t="shared" si="0"/>
        <v>13</v>
      </c>
      <c r="E12" s="40">
        <v>20</v>
      </c>
      <c r="F12" s="63">
        <f>($B$6*D12)+($B$7*E12)</f>
        <v>0</v>
      </c>
      <c r="G12" s="169" t="s">
        <v>55</v>
      </c>
      <c r="H12" s="169"/>
      <c r="I12" s="169"/>
      <c r="J12" s="169"/>
      <c r="K12" s="169"/>
      <c r="L12" s="170"/>
    </row>
    <row r="13" spans="1:12" s="2" customFormat="1" ht="20.100000000000001" customHeight="1">
      <c r="A13" s="150"/>
      <c r="B13" s="184"/>
      <c r="C13" s="44" t="s">
        <v>40</v>
      </c>
      <c r="D13" s="79">
        <f t="shared" si="0"/>
        <v>6.5</v>
      </c>
      <c r="E13" s="40">
        <v>10</v>
      </c>
      <c r="F13" s="63">
        <f>($B$6*D13)+($B$7*E13)</f>
        <v>0</v>
      </c>
      <c r="G13" s="167"/>
      <c r="H13" s="167"/>
      <c r="I13" s="167"/>
      <c r="J13" s="167"/>
      <c r="K13" s="167"/>
      <c r="L13" s="168"/>
    </row>
    <row r="14" spans="1:12" s="2" customFormat="1" ht="20.100000000000001" customHeight="1">
      <c r="A14" s="150"/>
      <c r="B14" s="184"/>
      <c r="C14" s="44" t="s">
        <v>26</v>
      </c>
      <c r="D14" s="79">
        <f t="shared" si="0"/>
        <v>1.3</v>
      </c>
      <c r="E14" s="40">
        <v>2</v>
      </c>
      <c r="F14" s="63">
        <f t="shared" si="1"/>
        <v>0</v>
      </c>
      <c r="G14" s="167"/>
      <c r="H14" s="167"/>
      <c r="I14" s="167"/>
      <c r="J14" s="167"/>
      <c r="K14" s="167"/>
      <c r="L14" s="168"/>
    </row>
    <row r="15" spans="1:12" s="2" customFormat="1" ht="20.100000000000001" customHeight="1">
      <c r="A15" s="150"/>
      <c r="B15" s="184"/>
      <c r="C15" s="44" t="s">
        <v>22</v>
      </c>
      <c r="D15" s="79">
        <f t="shared" si="0"/>
        <v>0.32500000000000001</v>
      </c>
      <c r="E15" s="40">
        <v>0.5</v>
      </c>
      <c r="F15" s="63">
        <f t="shared" si="1"/>
        <v>0</v>
      </c>
      <c r="G15" s="167"/>
      <c r="H15" s="167"/>
      <c r="I15" s="167"/>
      <c r="J15" s="167"/>
      <c r="K15" s="167"/>
      <c r="L15" s="168"/>
    </row>
    <row r="16" spans="1:12" s="2" customFormat="1" ht="20.100000000000001" customHeight="1">
      <c r="A16" s="150"/>
      <c r="B16" s="184"/>
      <c r="C16" s="44" t="s">
        <v>56</v>
      </c>
      <c r="D16" s="79">
        <f t="shared" si="0"/>
        <v>1.3</v>
      </c>
      <c r="E16" s="40">
        <v>2</v>
      </c>
      <c r="F16" s="63">
        <f t="shared" si="1"/>
        <v>0</v>
      </c>
      <c r="G16" s="167"/>
      <c r="H16" s="167"/>
      <c r="I16" s="167"/>
      <c r="J16" s="167"/>
      <c r="K16" s="167"/>
      <c r="L16" s="168"/>
    </row>
    <row r="17" spans="1:12" s="2" customFormat="1" ht="20.100000000000001" customHeight="1">
      <c r="A17" s="150"/>
      <c r="B17" s="184"/>
      <c r="C17" s="44" t="s">
        <v>18</v>
      </c>
      <c r="D17" s="79">
        <f t="shared" si="0"/>
        <v>0.65</v>
      </c>
      <c r="E17" s="40">
        <v>1</v>
      </c>
      <c r="F17" s="63">
        <f t="shared" si="1"/>
        <v>0</v>
      </c>
      <c r="G17" s="167"/>
      <c r="H17" s="167"/>
      <c r="I17" s="167"/>
      <c r="J17" s="167"/>
      <c r="K17" s="167"/>
      <c r="L17" s="168"/>
    </row>
    <row r="18" spans="1:12" s="2" customFormat="1" ht="20.100000000000001" customHeight="1">
      <c r="A18" s="150"/>
      <c r="B18" s="184"/>
      <c r="C18" s="47" t="s">
        <v>19</v>
      </c>
      <c r="D18" s="87">
        <f t="shared" si="0"/>
        <v>0.65</v>
      </c>
      <c r="E18" s="57">
        <v>1</v>
      </c>
      <c r="F18" s="33">
        <f t="shared" si="1"/>
        <v>0</v>
      </c>
      <c r="G18" s="167"/>
      <c r="H18" s="167"/>
      <c r="I18" s="167"/>
      <c r="J18" s="167"/>
      <c r="K18" s="167"/>
      <c r="L18" s="168"/>
    </row>
    <row r="19" spans="1:12" s="2" customFormat="1" ht="20.100000000000001" customHeight="1">
      <c r="A19" s="150"/>
      <c r="B19" s="165" t="s">
        <v>59</v>
      </c>
      <c r="C19" s="18" t="s">
        <v>58</v>
      </c>
      <c r="D19" s="36">
        <f t="shared" si="0"/>
        <v>19.5</v>
      </c>
      <c r="E19" s="31">
        <v>30</v>
      </c>
      <c r="F19" s="36">
        <f t="shared" si="1"/>
        <v>0</v>
      </c>
      <c r="G19" s="167" t="s">
        <v>99</v>
      </c>
      <c r="H19" s="167"/>
      <c r="I19" s="167"/>
      <c r="J19" s="167"/>
      <c r="K19" s="167"/>
      <c r="L19" s="168"/>
    </row>
    <row r="20" spans="1:12" s="2" customFormat="1" ht="20.100000000000001" customHeight="1">
      <c r="A20" s="150"/>
      <c r="B20" s="153"/>
      <c r="C20" s="19" t="s">
        <v>22</v>
      </c>
      <c r="D20" s="63">
        <f t="shared" si="0"/>
        <v>0.32500000000000001</v>
      </c>
      <c r="E20" s="27">
        <v>0.5</v>
      </c>
      <c r="F20" s="63">
        <f t="shared" si="1"/>
        <v>0</v>
      </c>
      <c r="G20" s="169"/>
      <c r="H20" s="169"/>
      <c r="I20" s="169"/>
      <c r="J20" s="169"/>
      <c r="K20" s="169"/>
      <c r="L20" s="170"/>
    </row>
    <row r="21" spans="1:12" s="2" customFormat="1" ht="20.100000000000001" customHeight="1">
      <c r="A21" s="150"/>
      <c r="B21" s="166"/>
      <c r="C21" s="19" t="s">
        <v>56</v>
      </c>
      <c r="D21" s="63">
        <f t="shared" si="0"/>
        <v>1.9500000000000002</v>
      </c>
      <c r="E21" s="27">
        <v>3</v>
      </c>
      <c r="F21" s="63">
        <f t="shared" si="1"/>
        <v>0</v>
      </c>
      <c r="G21" s="167"/>
      <c r="H21" s="167"/>
      <c r="I21" s="167"/>
      <c r="J21" s="167"/>
      <c r="K21" s="167"/>
      <c r="L21" s="168"/>
    </row>
    <row r="22" spans="1:12" s="2" customFormat="1" ht="20.100000000000001" customHeight="1">
      <c r="A22" s="150"/>
      <c r="B22" s="166"/>
      <c r="C22" s="19" t="s">
        <v>46</v>
      </c>
      <c r="D22" s="63">
        <f t="shared" si="0"/>
        <v>0.65</v>
      </c>
      <c r="E22" s="27">
        <v>1</v>
      </c>
      <c r="F22" s="63">
        <f t="shared" si="1"/>
        <v>0</v>
      </c>
      <c r="G22" s="167"/>
      <c r="H22" s="167"/>
      <c r="I22" s="167"/>
      <c r="J22" s="167"/>
      <c r="K22" s="167"/>
      <c r="L22" s="168"/>
    </row>
    <row r="23" spans="1:12" s="2" customFormat="1" ht="20.100000000000001" customHeight="1">
      <c r="A23" s="150"/>
      <c r="B23" s="166"/>
      <c r="C23" s="19" t="s">
        <v>18</v>
      </c>
      <c r="D23" s="63">
        <f t="shared" si="0"/>
        <v>0.65</v>
      </c>
      <c r="E23" s="27">
        <v>1</v>
      </c>
      <c r="F23" s="63">
        <f t="shared" si="1"/>
        <v>0</v>
      </c>
      <c r="G23" s="167"/>
      <c r="H23" s="167"/>
      <c r="I23" s="167"/>
      <c r="J23" s="167"/>
      <c r="K23" s="167"/>
      <c r="L23" s="168"/>
    </row>
    <row r="24" spans="1:12" s="2" customFormat="1" ht="20.100000000000001" customHeight="1">
      <c r="A24" s="150"/>
      <c r="B24" s="166"/>
      <c r="C24" s="20" t="s">
        <v>19</v>
      </c>
      <c r="D24" s="33">
        <f t="shared" si="0"/>
        <v>0.65</v>
      </c>
      <c r="E24" s="15">
        <v>1</v>
      </c>
      <c r="F24" s="33">
        <f t="shared" si="1"/>
        <v>0</v>
      </c>
      <c r="G24" s="167"/>
      <c r="H24" s="167"/>
      <c r="I24" s="167"/>
      <c r="J24" s="167"/>
      <c r="K24" s="167"/>
      <c r="L24" s="168"/>
    </row>
    <row r="25" spans="1:12" s="2" customFormat="1" ht="20.100000000000001" customHeight="1">
      <c r="A25" s="150"/>
      <c r="B25" s="171" t="s">
        <v>60</v>
      </c>
      <c r="C25" s="91" t="s">
        <v>45</v>
      </c>
      <c r="D25" s="21">
        <f t="shared" si="0"/>
        <v>22.75</v>
      </c>
      <c r="E25" s="21">
        <v>35</v>
      </c>
      <c r="F25" s="27">
        <f t="shared" si="1"/>
        <v>0</v>
      </c>
      <c r="G25" s="173" t="s">
        <v>100</v>
      </c>
      <c r="H25" s="174"/>
      <c r="I25" s="174"/>
      <c r="J25" s="174"/>
      <c r="K25" s="174"/>
      <c r="L25" s="175"/>
    </row>
    <row r="26" spans="1:12" s="2" customFormat="1" ht="20.100000000000001" customHeight="1">
      <c r="A26" s="150"/>
      <c r="B26" s="171"/>
      <c r="C26" s="53" t="s">
        <v>21</v>
      </c>
      <c r="D26" s="21">
        <f t="shared" si="0"/>
        <v>3.25</v>
      </c>
      <c r="E26" s="21">
        <v>5</v>
      </c>
      <c r="F26" s="27">
        <f t="shared" si="1"/>
        <v>0</v>
      </c>
      <c r="G26" s="173"/>
      <c r="H26" s="174"/>
      <c r="I26" s="174"/>
      <c r="J26" s="174"/>
      <c r="K26" s="174"/>
      <c r="L26" s="175"/>
    </row>
    <row r="27" spans="1:12" s="2" customFormat="1" ht="20.100000000000001" customHeight="1">
      <c r="A27" s="150"/>
      <c r="B27" s="171"/>
      <c r="C27" s="53" t="s">
        <v>20</v>
      </c>
      <c r="D27" s="21">
        <f t="shared" si="0"/>
        <v>3.25</v>
      </c>
      <c r="E27" s="21">
        <v>5</v>
      </c>
      <c r="F27" s="27">
        <f t="shared" si="1"/>
        <v>0</v>
      </c>
      <c r="G27" s="173"/>
      <c r="H27" s="174"/>
      <c r="I27" s="174"/>
      <c r="J27" s="174"/>
      <c r="K27" s="174"/>
      <c r="L27" s="175"/>
    </row>
    <row r="28" spans="1:12" s="2" customFormat="1" ht="20.100000000000001" customHeight="1">
      <c r="A28" s="150"/>
      <c r="B28" s="171"/>
      <c r="C28" s="62" t="s">
        <v>61</v>
      </c>
      <c r="D28" s="89">
        <f t="shared" si="0"/>
        <v>1.3</v>
      </c>
      <c r="E28" s="90">
        <v>2</v>
      </c>
      <c r="F28" s="65">
        <f t="shared" si="1"/>
        <v>0</v>
      </c>
      <c r="G28" s="173"/>
      <c r="H28" s="174"/>
      <c r="I28" s="174"/>
      <c r="J28" s="174"/>
      <c r="K28" s="174"/>
      <c r="L28" s="175"/>
    </row>
    <row r="29" spans="1:12" s="2" customFormat="1" ht="20.100000000000001" customHeight="1">
      <c r="A29" s="150"/>
      <c r="B29" s="171"/>
      <c r="C29" s="62" t="s">
        <v>22</v>
      </c>
      <c r="D29" s="66">
        <f t="shared" si="0"/>
        <v>0.65</v>
      </c>
      <c r="E29" s="61">
        <v>1</v>
      </c>
      <c r="F29" s="65">
        <f t="shared" si="1"/>
        <v>0</v>
      </c>
      <c r="G29" s="173"/>
      <c r="H29" s="174"/>
      <c r="I29" s="174"/>
      <c r="J29" s="174"/>
      <c r="K29" s="174"/>
      <c r="L29" s="175"/>
    </row>
    <row r="30" spans="1:12" s="2" customFormat="1" ht="20.100000000000001" customHeight="1">
      <c r="A30" s="150"/>
      <c r="B30" s="171"/>
      <c r="C30" s="62" t="s">
        <v>23</v>
      </c>
      <c r="D30" s="66">
        <f t="shared" si="0"/>
        <v>2.6</v>
      </c>
      <c r="E30" s="61">
        <v>4</v>
      </c>
      <c r="F30" s="65">
        <f t="shared" si="1"/>
        <v>0</v>
      </c>
      <c r="G30" s="173"/>
      <c r="H30" s="174"/>
      <c r="I30" s="174"/>
      <c r="J30" s="174"/>
      <c r="K30" s="174"/>
      <c r="L30" s="175"/>
    </row>
    <row r="31" spans="1:12" s="2" customFormat="1" ht="20.100000000000001" customHeight="1">
      <c r="A31" s="150"/>
      <c r="B31" s="171"/>
      <c r="C31" s="62" t="s">
        <v>24</v>
      </c>
      <c r="D31" s="66">
        <f t="shared" si="0"/>
        <v>1.3</v>
      </c>
      <c r="E31" s="61">
        <v>2</v>
      </c>
      <c r="F31" s="65">
        <f t="shared" si="1"/>
        <v>0</v>
      </c>
      <c r="G31" s="173"/>
      <c r="H31" s="174"/>
      <c r="I31" s="174"/>
      <c r="J31" s="174"/>
      <c r="K31" s="174"/>
      <c r="L31" s="175"/>
    </row>
    <row r="32" spans="1:12" s="2" customFormat="1" ht="20.100000000000001" customHeight="1">
      <c r="A32" s="150"/>
      <c r="B32" s="171"/>
      <c r="C32" s="72" t="s">
        <v>31</v>
      </c>
      <c r="D32" s="66">
        <f t="shared" si="0"/>
        <v>0.32500000000000001</v>
      </c>
      <c r="E32" s="67">
        <v>0.5</v>
      </c>
      <c r="F32" s="65">
        <f t="shared" si="1"/>
        <v>0</v>
      </c>
      <c r="G32" s="173"/>
      <c r="H32" s="174"/>
      <c r="I32" s="174"/>
      <c r="J32" s="174"/>
      <c r="K32" s="174"/>
      <c r="L32" s="175"/>
    </row>
    <row r="33" spans="1:12" s="2" customFormat="1" ht="20.100000000000001" customHeight="1">
      <c r="A33" s="150"/>
      <c r="B33" s="171"/>
      <c r="C33" s="72" t="s">
        <v>25</v>
      </c>
      <c r="D33" s="66">
        <f t="shared" si="0"/>
        <v>0.32500000000000001</v>
      </c>
      <c r="E33" s="67">
        <v>0.5</v>
      </c>
      <c r="F33" s="65">
        <f t="shared" si="1"/>
        <v>0</v>
      </c>
      <c r="G33" s="173"/>
      <c r="H33" s="174"/>
      <c r="I33" s="174"/>
      <c r="J33" s="174"/>
      <c r="K33" s="174"/>
      <c r="L33" s="175"/>
    </row>
    <row r="34" spans="1:12" s="2" customFormat="1" ht="20.100000000000001" customHeight="1">
      <c r="A34" s="150"/>
      <c r="B34" s="172"/>
      <c r="C34" s="55" t="s">
        <v>30</v>
      </c>
      <c r="D34" s="68">
        <f t="shared" si="0"/>
        <v>1.3</v>
      </c>
      <c r="E34" s="69">
        <v>2</v>
      </c>
      <c r="F34" s="70">
        <f t="shared" si="1"/>
        <v>0</v>
      </c>
      <c r="G34" s="176"/>
      <c r="H34" s="177"/>
      <c r="I34" s="177"/>
      <c r="J34" s="177"/>
      <c r="K34" s="177"/>
      <c r="L34" s="178"/>
    </row>
    <row r="35" spans="1:12" s="2" customFormat="1" ht="20.100000000000001" customHeight="1">
      <c r="A35" s="150"/>
      <c r="B35" s="179" t="s">
        <v>63</v>
      </c>
      <c r="C35" s="92" t="s">
        <v>48</v>
      </c>
      <c r="D35" s="16">
        <f t="shared" si="0"/>
        <v>22.75</v>
      </c>
      <c r="E35" s="34">
        <v>35</v>
      </c>
      <c r="F35" s="31">
        <f t="shared" si="1"/>
        <v>0</v>
      </c>
      <c r="G35" s="181" t="s">
        <v>62</v>
      </c>
      <c r="H35" s="181"/>
      <c r="I35" s="181"/>
      <c r="J35" s="181"/>
      <c r="K35" s="181"/>
      <c r="L35" s="182"/>
    </row>
    <row r="36" spans="1:12" s="2" customFormat="1" ht="20.100000000000001" customHeight="1">
      <c r="A36" s="150"/>
      <c r="B36" s="180"/>
      <c r="C36" s="72" t="s">
        <v>31</v>
      </c>
      <c r="D36" s="21">
        <f t="shared" si="0"/>
        <v>0.65</v>
      </c>
      <c r="E36" s="64">
        <v>1</v>
      </c>
      <c r="F36" s="27">
        <f t="shared" si="1"/>
        <v>0</v>
      </c>
      <c r="G36" s="181"/>
      <c r="H36" s="181"/>
      <c r="I36" s="181"/>
      <c r="J36" s="181"/>
      <c r="K36" s="181"/>
      <c r="L36" s="182"/>
    </row>
    <row r="37" spans="1:12" s="2" customFormat="1" ht="20.100000000000001" customHeight="1">
      <c r="A37" s="150"/>
      <c r="B37" s="180"/>
      <c r="C37" s="72" t="s">
        <v>25</v>
      </c>
      <c r="D37" s="21">
        <f t="shared" si="0"/>
        <v>0.32500000000000001</v>
      </c>
      <c r="E37" s="64">
        <v>0.5</v>
      </c>
      <c r="F37" s="27">
        <f t="shared" si="1"/>
        <v>0</v>
      </c>
      <c r="G37" s="181"/>
      <c r="H37" s="181"/>
      <c r="I37" s="181"/>
      <c r="J37" s="181"/>
      <c r="K37" s="181"/>
      <c r="L37" s="182"/>
    </row>
    <row r="38" spans="1:12" s="2" customFormat="1" ht="20.100000000000001" customHeight="1">
      <c r="A38" s="150"/>
      <c r="B38" s="180"/>
      <c r="C38" s="55" t="s">
        <v>29</v>
      </c>
      <c r="D38" s="17">
        <f t="shared" si="0"/>
        <v>6.5000000000000002E-2</v>
      </c>
      <c r="E38" s="35">
        <v>0.1</v>
      </c>
      <c r="F38" s="15">
        <f>($B$6*D38)+($B$7*E38)</f>
        <v>0</v>
      </c>
      <c r="G38" s="181"/>
      <c r="H38" s="181"/>
      <c r="I38" s="181"/>
      <c r="J38" s="181"/>
      <c r="K38" s="181"/>
      <c r="L38" s="182"/>
    </row>
    <row r="39" spans="1:12" s="2" customFormat="1" ht="39.950000000000003" customHeight="1">
      <c r="A39" s="151"/>
      <c r="B39" s="38" t="s">
        <v>27</v>
      </c>
      <c r="C39" s="22" t="s">
        <v>28</v>
      </c>
      <c r="D39" s="23">
        <v>14</v>
      </c>
      <c r="E39" s="24">
        <v>20</v>
      </c>
      <c r="F39" s="25">
        <f t="shared" si="1"/>
        <v>0</v>
      </c>
      <c r="G39" s="146" t="s">
        <v>36</v>
      </c>
      <c r="H39" s="147"/>
      <c r="I39" s="147"/>
      <c r="J39" s="147"/>
      <c r="K39" s="147"/>
      <c r="L39" s="148"/>
    </row>
    <row r="40" spans="1:12" s="2" customFormat="1" ht="20.100000000000001" customHeight="1">
      <c r="A40" s="163" t="s">
        <v>14</v>
      </c>
      <c r="B40" s="152" t="s">
        <v>64</v>
      </c>
      <c r="C40" s="19" t="s">
        <v>17</v>
      </c>
      <c r="D40" s="63">
        <f t="shared" ref="D40:D45" si="2">E40*0.65</f>
        <v>13</v>
      </c>
      <c r="E40" s="27">
        <v>20</v>
      </c>
      <c r="F40" s="63">
        <f t="shared" si="1"/>
        <v>0</v>
      </c>
      <c r="G40" s="154" t="s">
        <v>65</v>
      </c>
      <c r="H40" s="155"/>
      <c r="I40" s="155"/>
      <c r="J40" s="155"/>
      <c r="K40" s="155"/>
      <c r="L40" s="156"/>
    </row>
    <row r="41" spans="1:12" s="2" customFormat="1" ht="20.100000000000001" customHeight="1">
      <c r="A41" s="150"/>
      <c r="B41" s="152"/>
      <c r="C41" s="19" t="s">
        <v>37</v>
      </c>
      <c r="D41" s="63">
        <f t="shared" si="2"/>
        <v>3.25</v>
      </c>
      <c r="E41" s="27">
        <v>5</v>
      </c>
      <c r="F41" s="63">
        <f t="shared" si="1"/>
        <v>0</v>
      </c>
      <c r="G41" s="154"/>
      <c r="H41" s="155"/>
      <c r="I41" s="155"/>
      <c r="J41" s="155"/>
      <c r="K41" s="155"/>
      <c r="L41" s="156"/>
    </row>
    <row r="42" spans="1:12" s="2" customFormat="1" ht="20.100000000000001" customHeight="1">
      <c r="A42" s="150"/>
      <c r="B42" s="152"/>
      <c r="C42" s="19" t="s">
        <v>25</v>
      </c>
      <c r="D42" s="63">
        <f t="shared" si="2"/>
        <v>0.32500000000000001</v>
      </c>
      <c r="E42" s="27">
        <v>0.5</v>
      </c>
      <c r="F42" s="63">
        <f t="shared" si="1"/>
        <v>0</v>
      </c>
      <c r="G42" s="154"/>
      <c r="H42" s="155"/>
      <c r="I42" s="155"/>
      <c r="J42" s="155"/>
      <c r="K42" s="155"/>
      <c r="L42" s="156"/>
    </row>
    <row r="43" spans="1:12" ht="20.100000000000001" customHeight="1">
      <c r="A43" s="150"/>
      <c r="B43" s="153"/>
      <c r="C43" s="20" t="s">
        <v>29</v>
      </c>
      <c r="D43" s="33">
        <f t="shared" si="2"/>
        <v>0.65</v>
      </c>
      <c r="E43" s="15">
        <v>1</v>
      </c>
      <c r="F43" s="33">
        <f t="shared" si="1"/>
        <v>0</v>
      </c>
      <c r="G43" s="157"/>
      <c r="H43" s="158"/>
      <c r="I43" s="158"/>
      <c r="J43" s="158"/>
      <c r="K43" s="158"/>
      <c r="L43" s="159"/>
    </row>
    <row r="44" spans="1:12" s="2" customFormat="1" ht="20.100000000000001" customHeight="1">
      <c r="A44" s="150"/>
      <c r="B44" s="88" t="s">
        <v>44</v>
      </c>
      <c r="C44" s="84" t="s">
        <v>44</v>
      </c>
      <c r="D44" s="26">
        <f t="shared" si="2"/>
        <v>65</v>
      </c>
      <c r="E44" s="85">
        <v>100</v>
      </c>
      <c r="F44" s="25">
        <f t="shared" si="1"/>
        <v>0</v>
      </c>
      <c r="G44" s="185"/>
      <c r="H44" s="186"/>
      <c r="I44" s="186"/>
      <c r="J44" s="186"/>
      <c r="K44" s="186"/>
      <c r="L44" s="187"/>
    </row>
    <row r="45" spans="1:12" s="2" customFormat="1" ht="20.100000000000001" customHeight="1" thickBot="1">
      <c r="A45" s="164"/>
      <c r="B45" s="48" t="s">
        <v>11</v>
      </c>
      <c r="C45" s="49" t="s">
        <v>12</v>
      </c>
      <c r="D45" s="50">
        <f t="shared" si="2"/>
        <v>130</v>
      </c>
      <c r="E45" s="51">
        <v>200</v>
      </c>
      <c r="F45" s="52">
        <f t="shared" si="1"/>
        <v>0</v>
      </c>
      <c r="G45" s="160"/>
      <c r="H45" s="161"/>
      <c r="I45" s="161"/>
      <c r="J45" s="161"/>
      <c r="K45" s="161"/>
      <c r="L45" s="16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20">
    <mergeCell ref="G39:L39"/>
    <mergeCell ref="A10:A39"/>
    <mergeCell ref="B40:B43"/>
    <mergeCell ref="G40:L43"/>
    <mergeCell ref="G45:L45"/>
    <mergeCell ref="A40:A45"/>
    <mergeCell ref="B19:B24"/>
    <mergeCell ref="G19:L24"/>
    <mergeCell ref="B25:B34"/>
    <mergeCell ref="G25:L34"/>
    <mergeCell ref="B35:B38"/>
    <mergeCell ref="G35:L38"/>
    <mergeCell ref="G12:L18"/>
    <mergeCell ref="B12:B18"/>
    <mergeCell ref="G44:L44"/>
    <mergeCell ref="A1:L3"/>
    <mergeCell ref="A5:B5"/>
    <mergeCell ref="G9:L9"/>
    <mergeCell ref="G10:L11"/>
    <mergeCell ref="B10:B11"/>
  </mergeCells>
  <phoneticPr fontId="20" type="noConversion"/>
  <printOptions horizontalCentered="1"/>
  <pageMargins left="0.23622047244094491" right="0.23622047244094491" top="0.39370078740157483" bottom="0.39370078740157483" header="0.31496062992125984" footer="0.31496062992125984"/>
  <pageSetup paperSize="9" scale="73"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33" t="s">
        <v>51</v>
      </c>
      <c r="B1" s="134"/>
      <c r="C1" s="134"/>
      <c r="D1" s="134"/>
      <c r="E1" s="134"/>
      <c r="F1" s="134"/>
      <c r="G1" s="134"/>
      <c r="H1" s="134"/>
      <c r="I1" s="134"/>
      <c r="J1" s="134"/>
      <c r="K1" s="134"/>
      <c r="L1" s="134"/>
    </row>
    <row r="2" spans="1:12" ht="15.75" customHeight="1">
      <c r="A2" s="134"/>
      <c r="B2" s="134"/>
      <c r="C2" s="134"/>
      <c r="D2" s="134"/>
      <c r="E2" s="134"/>
      <c r="F2" s="134"/>
      <c r="G2" s="134"/>
      <c r="H2" s="134"/>
      <c r="I2" s="134"/>
      <c r="J2" s="134"/>
      <c r="K2" s="134"/>
      <c r="L2" s="134"/>
    </row>
    <row r="3" spans="1:12" ht="15.75" customHeight="1">
      <c r="A3" s="134"/>
      <c r="B3" s="134"/>
      <c r="C3" s="134"/>
      <c r="D3" s="134"/>
      <c r="E3" s="134"/>
      <c r="F3" s="134"/>
      <c r="G3" s="134"/>
      <c r="H3" s="134"/>
      <c r="I3" s="134"/>
      <c r="J3" s="134"/>
      <c r="K3" s="134"/>
      <c r="L3" s="134"/>
    </row>
    <row r="4" spans="1:12" ht="13.5" customHeight="1">
      <c r="B4" s="4"/>
      <c r="D4" s="4"/>
      <c r="E4"/>
      <c r="F4"/>
      <c r="G4"/>
    </row>
    <row r="5" spans="1:12" ht="17.25" customHeight="1">
      <c r="A5" s="135" t="s">
        <v>8</v>
      </c>
      <c r="B5" s="135"/>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136" t="s">
        <v>3</v>
      </c>
      <c r="H9" s="136"/>
      <c r="I9" s="136"/>
      <c r="J9" s="136"/>
      <c r="K9" s="136"/>
      <c r="L9" s="137"/>
    </row>
    <row r="10" spans="1:12" ht="20.100000000000001" customHeight="1">
      <c r="A10" s="149" t="s">
        <v>16</v>
      </c>
      <c r="B10" s="188" t="s">
        <v>41</v>
      </c>
      <c r="C10" s="71" t="s">
        <v>17</v>
      </c>
      <c r="D10" s="58">
        <f t="shared" ref="D10:D26" si="0">E10*0.65</f>
        <v>33.800000000000004</v>
      </c>
      <c r="E10" s="59">
        <v>52</v>
      </c>
      <c r="F10" s="45">
        <f t="shared" ref="F10:F19" si="1">($B$6*D10)+($B$7*E10)</f>
        <v>0</v>
      </c>
      <c r="G10" s="138" t="s">
        <v>53</v>
      </c>
      <c r="H10" s="139"/>
      <c r="I10" s="139"/>
      <c r="J10" s="139"/>
      <c r="K10" s="139"/>
      <c r="L10" s="140"/>
    </row>
    <row r="11" spans="1:12" ht="20.100000000000001" customHeight="1">
      <c r="A11" s="150"/>
      <c r="B11" s="189"/>
      <c r="C11" s="37" t="s">
        <v>42</v>
      </c>
      <c r="D11" s="28">
        <f t="shared" si="0"/>
        <v>1.9500000000000002</v>
      </c>
      <c r="E11" s="14">
        <v>3</v>
      </c>
      <c r="F11" s="15">
        <f t="shared" si="1"/>
        <v>0</v>
      </c>
      <c r="G11" s="141"/>
      <c r="H11" s="142"/>
      <c r="I11" s="142"/>
      <c r="J11" s="142"/>
      <c r="K11" s="142"/>
      <c r="L11" s="143"/>
    </row>
    <row r="12" spans="1:12" s="2" customFormat="1" ht="23.25" customHeight="1">
      <c r="A12" s="150"/>
      <c r="B12" s="166" t="s">
        <v>66</v>
      </c>
      <c r="C12" s="18" t="s">
        <v>47</v>
      </c>
      <c r="D12" s="96">
        <f t="shared" si="0"/>
        <v>19.5</v>
      </c>
      <c r="E12" s="31">
        <v>30</v>
      </c>
      <c r="F12" s="63">
        <f t="shared" si="1"/>
        <v>0</v>
      </c>
      <c r="G12" s="167" t="s">
        <v>67</v>
      </c>
      <c r="H12" s="167"/>
      <c r="I12" s="167"/>
      <c r="J12" s="167"/>
      <c r="K12" s="167"/>
      <c r="L12" s="168"/>
    </row>
    <row r="13" spans="1:12" s="2" customFormat="1" ht="23.25" customHeight="1">
      <c r="A13" s="150"/>
      <c r="B13" s="166"/>
      <c r="C13" s="19" t="s">
        <v>26</v>
      </c>
      <c r="D13" s="83">
        <f t="shared" si="0"/>
        <v>1.3</v>
      </c>
      <c r="E13" s="27">
        <v>2</v>
      </c>
      <c r="F13" s="63">
        <f t="shared" si="1"/>
        <v>0</v>
      </c>
      <c r="G13" s="167"/>
      <c r="H13" s="167"/>
      <c r="I13" s="167"/>
      <c r="J13" s="167"/>
      <c r="K13" s="167"/>
      <c r="L13" s="168"/>
    </row>
    <row r="14" spans="1:12" s="2" customFormat="1" ht="23.25" customHeight="1">
      <c r="A14" s="150"/>
      <c r="B14" s="166"/>
      <c r="C14" s="20" t="s">
        <v>29</v>
      </c>
      <c r="D14" s="97">
        <f t="shared" si="0"/>
        <v>6.5000000000000002E-2</v>
      </c>
      <c r="E14" s="15">
        <v>0.1</v>
      </c>
      <c r="F14" s="63">
        <f t="shared" si="1"/>
        <v>0</v>
      </c>
      <c r="G14" s="167"/>
      <c r="H14" s="167"/>
      <c r="I14" s="167"/>
      <c r="J14" s="167"/>
      <c r="K14" s="167"/>
      <c r="L14" s="168"/>
    </row>
    <row r="15" spans="1:12" s="2" customFormat="1" ht="20.100000000000001" customHeight="1">
      <c r="A15" s="150"/>
      <c r="B15" s="202" t="s">
        <v>70</v>
      </c>
      <c r="C15" s="75" t="s">
        <v>68</v>
      </c>
      <c r="D15" s="16">
        <f t="shared" si="0"/>
        <v>26</v>
      </c>
      <c r="E15" s="16">
        <v>40</v>
      </c>
      <c r="F15" s="54">
        <f t="shared" si="1"/>
        <v>0</v>
      </c>
      <c r="G15" s="193" t="s">
        <v>69</v>
      </c>
      <c r="H15" s="194"/>
      <c r="I15" s="194"/>
      <c r="J15" s="194"/>
      <c r="K15" s="194"/>
      <c r="L15" s="195"/>
    </row>
    <row r="16" spans="1:12" s="2" customFormat="1" ht="20.100000000000001" customHeight="1">
      <c r="A16" s="150"/>
      <c r="B16" s="152"/>
      <c r="C16" s="32" t="s">
        <v>49</v>
      </c>
      <c r="D16" s="21">
        <f t="shared" si="0"/>
        <v>6.5</v>
      </c>
      <c r="E16" s="21">
        <v>10</v>
      </c>
      <c r="F16" s="42">
        <f t="shared" si="1"/>
        <v>0</v>
      </c>
      <c r="G16" s="196"/>
      <c r="H16" s="197"/>
      <c r="I16" s="197"/>
      <c r="J16" s="197"/>
      <c r="K16" s="197"/>
      <c r="L16" s="198"/>
    </row>
    <row r="17" spans="1:12" s="2" customFormat="1" ht="20.100000000000001" customHeight="1">
      <c r="A17" s="150"/>
      <c r="B17" s="152"/>
      <c r="C17" s="32" t="s">
        <v>23</v>
      </c>
      <c r="D17" s="21">
        <f t="shared" si="0"/>
        <v>1.3</v>
      </c>
      <c r="E17" s="21">
        <v>2</v>
      </c>
      <c r="F17" s="42">
        <f t="shared" si="1"/>
        <v>0</v>
      </c>
      <c r="G17" s="196"/>
      <c r="H17" s="197"/>
      <c r="I17" s="197"/>
      <c r="J17" s="197"/>
      <c r="K17" s="197"/>
      <c r="L17" s="198"/>
    </row>
    <row r="18" spans="1:12" s="2" customFormat="1" ht="20.100000000000001" customHeight="1">
      <c r="A18" s="150"/>
      <c r="B18" s="152"/>
      <c r="C18" s="32" t="s">
        <v>24</v>
      </c>
      <c r="D18" s="21">
        <f t="shared" si="0"/>
        <v>0.65</v>
      </c>
      <c r="E18" s="21">
        <v>1</v>
      </c>
      <c r="F18" s="42">
        <f t="shared" si="1"/>
        <v>0</v>
      </c>
      <c r="G18" s="196"/>
      <c r="H18" s="197"/>
      <c r="I18" s="197"/>
      <c r="J18" s="197"/>
      <c r="K18" s="197"/>
      <c r="L18" s="198"/>
    </row>
    <row r="19" spans="1:12" s="2" customFormat="1" ht="20.100000000000001" customHeight="1">
      <c r="A19" s="150"/>
      <c r="B19" s="152"/>
      <c r="C19" s="32" t="s">
        <v>31</v>
      </c>
      <c r="D19" s="21">
        <f t="shared" si="0"/>
        <v>0.32500000000000001</v>
      </c>
      <c r="E19" s="21">
        <v>0.5</v>
      </c>
      <c r="F19" s="42">
        <f t="shared" si="1"/>
        <v>0</v>
      </c>
      <c r="G19" s="196"/>
      <c r="H19" s="197"/>
      <c r="I19" s="197"/>
      <c r="J19" s="197"/>
      <c r="K19" s="197"/>
      <c r="L19" s="198"/>
    </row>
    <row r="20" spans="1:12" s="2" customFormat="1" ht="20.100000000000001" customHeight="1">
      <c r="A20" s="150"/>
      <c r="B20" s="153"/>
      <c r="C20" s="76" t="s">
        <v>25</v>
      </c>
      <c r="D20" s="17">
        <f t="shared" si="0"/>
        <v>0.32500000000000001</v>
      </c>
      <c r="E20" s="17">
        <v>0.5</v>
      </c>
      <c r="F20" s="43">
        <f>(B6*D20)+(B7*E20)</f>
        <v>0</v>
      </c>
      <c r="G20" s="141"/>
      <c r="H20" s="142"/>
      <c r="I20" s="142"/>
      <c r="J20" s="142"/>
      <c r="K20" s="142"/>
      <c r="L20" s="143"/>
    </row>
    <row r="21" spans="1:12" s="2" customFormat="1" ht="20.100000000000001" customHeight="1">
      <c r="A21" s="150"/>
      <c r="B21" s="203" t="s">
        <v>72</v>
      </c>
      <c r="C21" s="98" t="s">
        <v>73</v>
      </c>
      <c r="D21" s="99">
        <f t="shared" si="0"/>
        <v>22.75</v>
      </c>
      <c r="E21" s="100">
        <v>35</v>
      </c>
      <c r="F21" s="101">
        <f t="shared" ref="F21:F33" si="2">($B$6*D21)+($B$7*E21)</f>
        <v>0</v>
      </c>
      <c r="G21" s="205" t="s">
        <v>74</v>
      </c>
      <c r="H21" s="205"/>
      <c r="I21" s="205"/>
      <c r="J21" s="205"/>
      <c r="K21" s="205"/>
      <c r="L21" s="206"/>
    </row>
    <row r="22" spans="1:12" s="2" customFormat="1" ht="20.100000000000001" customHeight="1">
      <c r="A22" s="150"/>
      <c r="B22" s="204"/>
      <c r="C22" s="115" t="s">
        <v>22</v>
      </c>
      <c r="D22" s="102">
        <f t="shared" si="0"/>
        <v>0.32500000000000001</v>
      </c>
      <c r="E22" s="116">
        <v>0.5</v>
      </c>
      <c r="F22" s="103">
        <f t="shared" si="2"/>
        <v>0</v>
      </c>
      <c r="G22" s="205"/>
      <c r="H22" s="205"/>
      <c r="I22" s="205"/>
      <c r="J22" s="205"/>
      <c r="K22" s="205"/>
      <c r="L22" s="206"/>
    </row>
    <row r="23" spans="1:12" s="2" customFormat="1" ht="20.100000000000001" customHeight="1">
      <c r="A23" s="150"/>
      <c r="B23" s="204"/>
      <c r="C23" s="115" t="s">
        <v>29</v>
      </c>
      <c r="D23" s="102">
        <f t="shared" si="0"/>
        <v>6.5000000000000002E-2</v>
      </c>
      <c r="E23" s="116">
        <v>0.1</v>
      </c>
      <c r="F23" s="103">
        <f>($B$6*D23)+($B$7*E23)</f>
        <v>0</v>
      </c>
      <c r="G23" s="205"/>
      <c r="H23" s="205"/>
      <c r="I23" s="205"/>
      <c r="J23" s="205"/>
      <c r="K23" s="205"/>
      <c r="L23" s="206"/>
    </row>
    <row r="24" spans="1:12" s="2" customFormat="1" ht="20.100000000000001" customHeight="1">
      <c r="A24" s="150"/>
      <c r="B24" s="204"/>
      <c r="C24" s="115" t="s">
        <v>71</v>
      </c>
      <c r="D24" s="102">
        <f t="shared" si="0"/>
        <v>0.32500000000000001</v>
      </c>
      <c r="E24" s="116">
        <v>0.5</v>
      </c>
      <c r="F24" s="103">
        <f>($B$6*D24)+($B$7*E24)</f>
        <v>0</v>
      </c>
      <c r="G24" s="205"/>
      <c r="H24" s="205"/>
      <c r="I24" s="205"/>
      <c r="J24" s="205"/>
      <c r="K24" s="205"/>
      <c r="L24" s="206"/>
    </row>
    <row r="25" spans="1:12" s="2" customFormat="1" ht="20.100000000000001" customHeight="1">
      <c r="A25" s="150"/>
      <c r="B25" s="204"/>
      <c r="C25" s="115" t="s">
        <v>25</v>
      </c>
      <c r="D25" s="102">
        <f t="shared" si="0"/>
        <v>0.65</v>
      </c>
      <c r="E25" s="116">
        <v>1</v>
      </c>
      <c r="F25" s="103">
        <f t="shared" si="2"/>
        <v>0</v>
      </c>
      <c r="G25" s="205"/>
      <c r="H25" s="205"/>
      <c r="I25" s="205"/>
      <c r="J25" s="205"/>
      <c r="K25" s="205"/>
      <c r="L25" s="206"/>
    </row>
    <row r="26" spans="1:12" s="2" customFormat="1" ht="20.100000000000001" customHeight="1">
      <c r="A26" s="150"/>
      <c r="B26" s="204"/>
      <c r="C26" s="104" t="s">
        <v>30</v>
      </c>
      <c r="D26" s="105">
        <f t="shared" si="0"/>
        <v>0.65</v>
      </c>
      <c r="E26" s="106">
        <v>1</v>
      </c>
      <c r="F26" s="107">
        <f t="shared" si="2"/>
        <v>0</v>
      </c>
      <c r="G26" s="205"/>
      <c r="H26" s="205"/>
      <c r="I26" s="205"/>
      <c r="J26" s="205"/>
      <c r="K26" s="205"/>
      <c r="L26" s="206"/>
    </row>
    <row r="27" spans="1:12" s="2" customFormat="1" ht="39.950000000000003" customHeight="1">
      <c r="A27" s="151"/>
      <c r="B27" s="38" t="s">
        <v>27</v>
      </c>
      <c r="C27" s="22" t="s">
        <v>28</v>
      </c>
      <c r="D27" s="23">
        <v>14</v>
      </c>
      <c r="E27" s="24">
        <v>20</v>
      </c>
      <c r="F27" s="25">
        <f t="shared" si="2"/>
        <v>0</v>
      </c>
      <c r="G27" s="146" t="s">
        <v>36</v>
      </c>
      <c r="H27" s="147"/>
      <c r="I27" s="147"/>
      <c r="J27" s="147"/>
      <c r="K27" s="147"/>
      <c r="L27" s="148"/>
    </row>
    <row r="28" spans="1:12" s="2" customFormat="1" ht="20.100000000000001" customHeight="1">
      <c r="A28" s="150" t="s">
        <v>14</v>
      </c>
      <c r="B28" s="190" t="s">
        <v>75</v>
      </c>
      <c r="C28" s="46" t="s">
        <v>76</v>
      </c>
      <c r="D28" s="108">
        <v>25</v>
      </c>
      <c r="E28" s="109">
        <v>25</v>
      </c>
      <c r="F28" s="63">
        <f t="shared" si="2"/>
        <v>0</v>
      </c>
      <c r="G28" s="193" t="s">
        <v>77</v>
      </c>
      <c r="H28" s="194"/>
      <c r="I28" s="194"/>
      <c r="J28" s="194"/>
      <c r="K28" s="194"/>
      <c r="L28" s="195"/>
    </row>
    <row r="29" spans="1:12" s="2" customFormat="1" ht="20.100000000000001" customHeight="1">
      <c r="A29" s="150"/>
      <c r="B29" s="191"/>
      <c r="C29" s="44" t="s">
        <v>12</v>
      </c>
      <c r="D29" s="117">
        <v>20</v>
      </c>
      <c r="E29" s="110">
        <v>30</v>
      </c>
      <c r="F29" s="63">
        <f t="shared" si="2"/>
        <v>0</v>
      </c>
      <c r="G29" s="196"/>
      <c r="H29" s="197"/>
      <c r="I29" s="197"/>
      <c r="J29" s="197"/>
      <c r="K29" s="197"/>
      <c r="L29" s="198"/>
    </row>
    <row r="30" spans="1:12" s="2" customFormat="1" ht="20.100000000000001" customHeight="1">
      <c r="A30" s="150"/>
      <c r="B30" s="192"/>
      <c r="C30" s="47" t="s">
        <v>78</v>
      </c>
      <c r="D30" s="111">
        <v>0.2</v>
      </c>
      <c r="E30" s="112">
        <v>0.1</v>
      </c>
      <c r="F30" s="15">
        <f t="shared" si="2"/>
        <v>0</v>
      </c>
      <c r="G30" s="141"/>
      <c r="H30" s="142"/>
      <c r="I30" s="142"/>
      <c r="J30" s="142"/>
      <c r="K30" s="142"/>
      <c r="L30" s="143"/>
    </row>
    <row r="31" spans="1:12" s="2" customFormat="1" ht="20.100000000000001" customHeight="1">
      <c r="A31" s="150"/>
      <c r="B31" s="88" t="s">
        <v>79</v>
      </c>
      <c r="C31" s="113" t="s">
        <v>79</v>
      </c>
      <c r="D31" s="26">
        <f t="shared" ref="D31:D33" si="3">E31*0.65</f>
        <v>65</v>
      </c>
      <c r="E31" s="114">
        <v>100</v>
      </c>
      <c r="F31" s="25">
        <f t="shared" si="2"/>
        <v>0</v>
      </c>
      <c r="G31" s="199"/>
      <c r="H31" s="200"/>
      <c r="I31" s="200"/>
      <c r="J31" s="200"/>
      <c r="K31" s="200"/>
      <c r="L31" s="201"/>
    </row>
    <row r="32" spans="1:12" s="2" customFormat="1" ht="20.100000000000001" customHeight="1">
      <c r="A32" s="150"/>
      <c r="B32" s="93" t="s">
        <v>80</v>
      </c>
      <c r="C32" s="41" t="s">
        <v>80</v>
      </c>
      <c r="D32" s="94">
        <f t="shared" si="3"/>
        <v>26</v>
      </c>
      <c r="E32" s="95">
        <v>40</v>
      </c>
      <c r="F32" s="39">
        <f t="shared" si="2"/>
        <v>0</v>
      </c>
      <c r="G32" s="146"/>
      <c r="H32" s="207"/>
      <c r="I32" s="207"/>
      <c r="J32" s="207"/>
      <c r="K32" s="207"/>
      <c r="L32" s="208"/>
    </row>
    <row r="33" spans="1:12" s="2" customFormat="1" ht="20.100000000000001" customHeight="1" thickBot="1">
      <c r="A33" s="164"/>
      <c r="B33" s="48" t="s">
        <v>11</v>
      </c>
      <c r="C33" s="49" t="s">
        <v>12</v>
      </c>
      <c r="D33" s="50">
        <f t="shared" si="3"/>
        <v>130</v>
      </c>
      <c r="E33" s="51">
        <v>200</v>
      </c>
      <c r="F33" s="52">
        <f t="shared" si="2"/>
        <v>0</v>
      </c>
      <c r="G33" s="160"/>
      <c r="H33" s="161"/>
      <c r="I33" s="161"/>
      <c r="J33" s="161"/>
      <c r="K33" s="161"/>
      <c r="L33" s="162"/>
    </row>
    <row r="34" spans="1:12" s="2" customFormat="1" ht="13.5">
      <c r="B34" s="6"/>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6.5" customHeight="1">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7.25" customHeight="1">
      <c r="B82" s="6"/>
    </row>
    <row r="83" spans="2:2" s="2" customFormat="1" ht="17.25" customHeight="1">
      <c r="B83" s="6"/>
    </row>
    <row r="84" spans="2:2" s="2" customFormat="1" ht="13.5">
      <c r="B84" s="6"/>
    </row>
    <row r="85" spans="2:2" s="2" customFormat="1" ht="13.5">
      <c r="B85" s="6"/>
    </row>
    <row r="86" spans="2:2" s="2" customFormat="1" ht="16.5" customHeight="1">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sheetData>
  <mergeCells count="19">
    <mergeCell ref="A28:A33"/>
    <mergeCell ref="A10:A27"/>
    <mergeCell ref="G27:L27"/>
    <mergeCell ref="B28:B30"/>
    <mergeCell ref="G28:L30"/>
    <mergeCell ref="G31:L31"/>
    <mergeCell ref="G33:L33"/>
    <mergeCell ref="G12:L14"/>
    <mergeCell ref="B15:B20"/>
    <mergeCell ref="G15:L20"/>
    <mergeCell ref="B21:B26"/>
    <mergeCell ref="G21:L26"/>
    <mergeCell ref="G32:L32"/>
    <mergeCell ref="B12:B14"/>
    <mergeCell ref="A1:L3"/>
    <mergeCell ref="A5:B5"/>
    <mergeCell ref="G9:L9"/>
    <mergeCell ref="B10:B11"/>
    <mergeCell ref="G10:L11"/>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33" t="s">
        <v>52</v>
      </c>
      <c r="B1" s="134"/>
      <c r="C1" s="134"/>
      <c r="D1" s="134"/>
      <c r="E1" s="134"/>
      <c r="F1" s="134"/>
      <c r="G1" s="134"/>
      <c r="H1" s="134"/>
      <c r="I1" s="134"/>
      <c r="J1" s="134"/>
      <c r="K1" s="134"/>
      <c r="L1" s="134"/>
    </row>
    <row r="2" spans="1:12" ht="15.75" customHeight="1">
      <c r="A2" s="134"/>
      <c r="B2" s="134"/>
      <c r="C2" s="134"/>
      <c r="D2" s="134"/>
      <c r="E2" s="134"/>
      <c r="F2" s="134"/>
      <c r="G2" s="134"/>
      <c r="H2" s="134"/>
      <c r="I2" s="134"/>
      <c r="J2" s="134"/>
      <c r="K2" s="134"/>
      <c r="L2" s="134"/>
    </row>
    <row r="3" spans="1:12" ht="15.75" customHeight="1">
      <c r="A3" s="134"/>
      <c r="B3" s="134"/>
      <c r="C3" s="134"/>
      <c r="D3" s="134"/>
      <c r="E3" s="134"/>
      <c r="F3" s="134"/>
      <c r="G3" s="134"/>
      <c r="H3" s="134"/>
      <c r="I3" s="134"/>
      <c r="J3" s="134"/>
      <c r="K3" s="134"/>
      <c r="L3" s="134"/>
    </row>
    <row r="4" spans="1:12" ht="13.5" customHeight="1">
      <c r="B4" s="4"/>
      <c r="D4" s="4"/>
      <c r="E4"/>
      <c r="F4"/>
      <c r="G4"/>
    </row>
    <row r="5" spans="1:12" ht="17.25" customHeight="1">
      <c r="A5" s="135" t="s">
        <v>8</v>
      </c>
      <c r="B5" s="135"/>
      <c r="C5" s="8"/>
      <c r="E5" s="2"/>
      <c r="G5" s="4"/>
    </row>
    <row r="6" spans="1:12" ht="17.25" customHeight="1">
      <c r="A6" s="10" t="s">
        <v>9</v>
      </c>
      <c r="B6" s="29"/>
      <c r="C6" s="8"/>
      <c r="E6" s="2"/>
      <c r="G6" s="4"/>
    </row>
    <row r="7" spans="1:12" ht="17.25" customHeight="1">
      <c r="A7" s="10" t="s">
        <v>10</v>
      </c>
      <c r="B7" s="30"/>
      <c r="D7" s="2" t="s">
        <v>5</v>
      </c>
    </row>
    <row r="8" spans="1:12" ht="17.25" customHeight="1" thickBot="1">
      <c r="A8" s="9"/>
    </row>
    <row r="9" spans="1:12" ht="30" customHeight="1" thickBot="1">
      <c r="A9" s="11" t="s">
        <v>0</v>
      </c>
      <c r="B9" s="13" t="s">
        <v>4</v>
      </c>
      <c r="C9" s="12" t="s">
        <v>1</v>
      </c>
      <c r="D9" s="13" t="s">
        <v>6</v>
      </c>
      <c r="E9" s="13" t="s">
        <v>7</v>
      </c>
      <c r="F9" s="13" t="s">
        <v>2</v>
      </c>
      <c r="G9" s="136" t="s">
        <v>3</v>
      </c>
      <c r="H9" s="136"/>
      <c r="I9" s="136"/>
      <c r="J9" s="136"/>
      <c r="K9" s="136"/>
      <c r="L9" s="137"/>
    </row>
    <row r="10" spans="1:12" s="2" customFormat="1" ht="20.100000000000001" customHeight="1">
      <c r="A10" s="149" t="s">
        <v>13</v>
      </c>
      <c r="B10" s="209" t="s">
        <v>81</v>
      </c>
      <c r="C10" s="78" t="s">
        <v>17</v>
      </c>
      <c r="D10" s="60">
        <f t="shared" ref="D10:D31" si="0">E10*0.65</f>
        <v>32.5</v>
      </c>
      <c r="E10" s="60">
        <v>50</v>
      </c>
      <c r="F10" s="45">
        <f t="shared" ref="F10:F21" si="1">($B$6*D10)+($B$7*E10)</f>
        <v>0</v>
      </c>
      <c r="G10" s="212" t="s">
        <v>101</v>
      </c>
      <c r="H10" s="213"/>
      <c r="I10" s="213"/>
      <c r="J10" s="213"/>
      <c r="K10" s="213"/>
      <c r="L10" s="214"/>
    </row>
    <row r="11" spans="1:12" s="2" customFormat="1" ht="20.100000000000001" customHeight="1">
      <c r="A11" s="150"/>
      <c r="B11" s="210"/>
      <c r="C11" s="19" t="s">
        <v>82</v>
      </c>
      <c r="D11" s="21">
        <f t="shared" si="0"/>
        <v>6.5</v>
      </c>
      <c r="E11" s="21">
        <v>10</v>
      </c>
      <c r="F11" s="27">
        <f t="shared" si="1"/>
        <v>0</v>
      </c>
      <c r="G11" s="215"/>
      <c r="H11" s="216"/>
      <c r="I11" s="216"/>
      <c r="J11" s="216"/>
      <c r="K11" s="216"/>
      <c r="L11" s="217"/>
    </row>
    <row r="12" spans="1:12" s="2" customFormat="1" ht="20.100000000000001" customHeight="1">
      <c r="A12" s="150"/>
      <c r="B12" s="210"/>
      <c r="C12" s="19" t="s">
        <v>43</v>
      </c>
      <c r="D12" s="21">
        <f t="shared" si="0"/>
        <v>6.5</v>
      </c>
      <c r="E12" s="21">
        <v>10</v>
      </c>
      <c r="F12" s="27">
        <f t="shared" si="1"/>
        <v>0</v>
      </c>
      <c r="G12" s="215"/>
      <c r="H12" s="216"/>
      <c r="I12" s="216"/>
      <c r="J12" s="216"/>
      <c r="K12" s="216"/>
      <c r="L12" s="217"/>
    </row>
    <row r="13" spans="1:12" s="2" customFormat="1" ht="20.100000000000001" customHeight="1">
      <c r="A13" s="150"/>
      <c r="B13" s="210"/>
      <c r="C13" s="19" t="s">
        <v>83</v>
      </c>
      <c r="D13" s="21">
        <f t="shared" si="0"/>
        <v>3.25</v>
      </c>
      <c r="E13" s="21">
        <v>5</v>
      </c>
      <c r="F13" s="27">
        <f t="shared" si="1"/>
        <v>0</v>
      </c>
      <c r="G13" s="215"/>
      <c r="H13" s="216"/>
      <c r="I13" s="216"/>
      <c r="J13" s="216"/>
      <c r="K13" s="216"/>
      <c r="L13" s="217"/>
    </row>
    <row r="14" spans="1:12" s="2" customFormat="1" ht="20.100000000000001" customHeight="1">
      <c r="A14" s="150"/>
      <c r="B14" s="210"/>
      <c r="C14" s="19" t="s">
        <v>84</v>
      </c>
      <c r="D14" s="21">
        <f t="shared" si="0"/>
        <v>3.25</v>
      </c>
      <c r="E14" s="21">
        <v>5</v>
      </c>
      <c r="F14" s="27">
        <f t="shared" si="1"/>
        <v>0</v>
      </c>
      <c r="G14" s="215"/>
      <c r="H14" s="216"/>
      <c r="I14" s="216"/>
      <c r="J14" s="216"/>
      <c r="K14" s="216"/>
      <c r="L14" s="217"/>
    </row>
    <row r="15" spans="1:12" s="2" customFormat="1" ht="20.100000000000001" customHeight="1">
      <c r="A15" s="150"/>
      <c r="B15" s="210"/>
      <c r="C15" s="19" t="s">
        <v>21</v>
      </c>
      <c r="D15" s="21">
        <f t="shared" si="0"/>
        <v>3.25</v>
      </c>
      <c r="E15" s="21">
        <v>5</v>
      </c>
      <c r="F15" s="27">
        <f t="shared" si="1"/>
        <v>0</v>
      </c>
      <c r="G15" s="215"/>
      <c r="H15" s="216"/>
      <c r="I15" s="216"/>
      <c r="J15" s="216"/>
      <c r="K15" s="216"/>
      <c r="L15" s="217"/>
    </row>
    <row r="16" spans="1:12" s="2" customFormat="1" ht="20.100000000000001" customHeight="1">
      <c r="A16" s="150"/>
      <c r="B16" s="210"/>
      <c r="C16" s="118" t="s">
        <v>85</v>
      </c>
      <c r="D16" s="21">
        <f t="shared" si="0"/>
        <v>0.65</v>
      </c>
      <c r="E16" s="27">
        <v>1</v>
      </c>
      <c r="F16" s="86">
        <f t="shared" si="1"/>
        <v>0</v>
      </c>
      <c r="G16" s="215"/>
      <c r="H16" s="216"/>
      <c r="I16" s="216"/>
      <c r="J16" s="216"/>
      <c r="K16" s="216"/>
      <c r="L16" s="217"/>
    </row>
    <row r="17" spans="1:12" s="2" customFormat="1" ht="20.100000000000001" customHeight="1">
      <c r="A17" s="150"/>
      <c r="B17" s="210"/>
      <c r="C17" s="19" t="s">
        <v>86</v>
      </c>
      <c r="D17" s="21">
        <f t="shared" si="0"/>
        <v>1.9500000000000002</v>
      </c>
      <c r="E17" s="21">
        <v>3</v>
      </c>
      <c r="F17" s="27">
        <f t="shared" si="1"/>
        <v>0</v>
      </c>
      <c r="G17" s="215"/>
      <c r="H17" s="216"/>
      <c r="I17" s="216"/>
      <c r="J17" s="216"/>
      <c r="K17" s="216"/>
      <c r="L17" s="217"/>
    </row>
    <row r="18" spans="1:12" s="2" customFormat="1" ht="20.100000000000001" customHeight="1">
      <c r="A18" s="150"/>
      <c r="B18" s="210"/>
      <c r="C18" s="19" t="s">
        <v>24</v>
      </c>
      <c r="D18" s="21">
        <f t="shared" si="0"/>
        <v>0.65</v>
      </c>
      <c r="E18" s="21">
        <v>1</v>
      </c>
      <c r="F18" s="27">
        <f t="shared" si="1"/>
        <v>0</v>
      </c>
      <c r="G18" s="215"/>
      <c r="H18" s="216"/>
      <c r="I18" s="216"/>
      <c r="J18" s="216"/>
      <c r="K18" s="216"/>
      <c r="L18" s="217"/>
    </row>
    <row r="19" spans="1:12" s="2" customFormat="1" ht="20.100000000000001" customHeight="1">
      <c r="A19" s="150"/>
      <c r="B19" s="210"/>
      <c r="C19" s="19" t="s">
        <v>25</v>
      </c>
      <c r="D19" s="21">
        <f t="shared" si="0"/>
        <v>0.65</v>
      </c>
      <c r="E19" s="21">
        <v>1</v>
      </c>
      <c r="F19" s="27">
        <f t="shared" si="1"/>
        <v>0</v>
      </c>
      <c r="G19" s="215"/>
      <c r="H19" s="216"/>
      <c r="I19" s="216"/>
      <c r="J19" s="216"/>
      <c r="K19" s="216"/>
      <c r="L19" s="217"/>
    </row>
    <row r="20" spans="1:12" s="2" customFormat="1" ht="20.100000000000001" customHeight="1">
      <c r="A20" s="150"/>
      <c r="B20" s="211"/>
      <c r="C20" s="20" t="s">
        <v>30</v>
      </c>
      <c r="D20" s="17">
        <f t="shared" si="0"/>
        <v>1.3</v>
      </c>
      <c r="E20" s="17">
        <v>2</v>
      </c>
      <c r="F20" s="15">
        <f t="shared" si="1"/>
        <v>0</v>
      </c>
      <c r="G20" s="218"/>
      <c r="H20" s="219"/>
      <c r="I20" s="219"/>
      <c r="J20" s="219"/>
      <c r="K20" s="219"/>
      <c r="L20" s="220"/>
    </row>
    <row r="21" spans="1:12" s="2" customFormat="1" ht="20.100000000000001" customHeight="1">
      <c r="A21" s="150"/>
      <c r="B21" s="166" t="s">
        <v>87</v>
      </c>
      <c r="C21" s="119" t="s">
        <v>88</v>
      </c>
      <c r="D21" s="36">
        <f t="shared" si="0"/>
        <v>19.5</v>
      </c>
      <c r="E21" s="120">
        <v>30</v>
      </c>
      <c r="F21" s="36">
        <f t="shared" si="1"/>
        <v>0</v>
      </c>
      <c r="G21" s="167" t="s">
        <v>89</v>
      </c>
      <c r="H21" s="167"/>
      <c r="I21" s="167"/>
      <c r="J21" s="167"/>
      <c r="K21" s="167"/>
      <c r="L21" s="168"/>
    </row>
    <row r="22" spans="1:12" s="2" customFormat="1" ht="20.100000000000001" customHeight="1">
      <c r="A22" s="150"/>
      <c r="B22" s="166"/>
      <c r="C22" s="121" t="s">
        <v>26</v>
      </c>
      <c r="D22" s="63">
        <f t="shared" si="0"/>
        <v>1.3</v>
      </c>
      <c r="E22" s="122">
        <v>2</v>
      </c>
      <c r="F22" s="63">
        <f>($B$6*D22)+($B$7*E22)</f>
        <v>0</v>
      </c>
      <c r="G22" s="167"/>
      <c r="H22" s="167"/>
      <c r="I22" s="167"/>
      <c r="J22" s="167"/>
      <c r="K22" s="167"/>
      <c r="L22" s="168"/>
    </row>
    <row r="23" spans="1:12" s="2" customFormat="1" ht="20.100000000000001" customHeight="1">
      <c r="A23" s="150"/>
      <c r="B23" s="166"/>
      <c r="C23" s="121" t="s">
        <v>22</v>
      </c>
      <c r="D23" s="63">
        <f t="shared" si="0"/>
        <v>0.65</v>
      </c>
      <c r="E23" s="122">
        <v>1</v>
      </c>
      <c r="F23" s="63">
        <f>($B$6*D23)+($B$7*E23)</f>
        <v>0</v>
      </c>
      <c r="G23" s="167"/>
      <c r="H23" s="167"/>
      <c r="I23" s="167"/>
      <c r="J23" s="167"/>
      <c r="K23" s="167"/>
      <c r="L23" s="168"/>
    </row>
    <row r="24" spans="1:12" s="2" customFormat="1" ht="20.100000000000001" customHeight="1">
      <c r="A24" s="150"/>
      <c r="B24" s="166"/>
      <c r="C24" s="121" t="s">
        <v>90</v>
      </c>
      <c r="D24" s="63">
        <f t="shared" si="0"/>
        <v>1.3</v>
      </c>
      <c r="E24" s="122">
        <v>2</v>
      </c>
      <c r="F24" s="63">
        <f t="shared" ref="F24:F29" si="2">($B$6*D24)+($B$7*E24)</f>
        <v>0</v>
      </c>
      <c r="G24" s="167"/>
      <c r="H24" s="167"/>
      <c r="I24" s="167"/>
      <c r="J24" s="167"/>
      <c r="K24" s="167"/>
      <c r="L24" s="168"/>
    </row>
    <row r="25" spans="1:12" s="2" customFormat="1" ht="20.100000000000001" customHeight="1">
      <c r="A25" s="150"/>
      <c r="B25" s="166"/>
      <c r="C25" s="121" t="s">
        <v>91</v>
      </c>
      <c r="D25" s="63">
        <f t="shared" si="0"/>
        <v>0.65</v>
      </c>
      <c r="E25" s="122">
        <v>1</v>
      </c>
      <c r="F25" s="63">
        <f t="shared" si="2"/>
        <v>0</v>
      </c>
      <c r="G25" s="167"/>
      <c r="H25" s="167"/>
      <c r="I25" s="167"/>
      <c r="J25" s="167"/>
      <c r="K25" s="167"/>
      <c r="L25" s="168"/>
    </row>
    <row r="26" spans="1:12" s="2" customFormat="1" ht="20.100000000000001" customHeight="1">
      <c r="A26" s="150"/>
      <c r="B26" s="166"/>
      <c r="C26" s="74" t="s">
        <v>92</v>
      </c>
      <c r="D26" s="33">
        <f t="shared" si="0"/>
        <v>0.65</v>
      </c>
      <c r="E26" s="28">
        <v>1</v>
      </c>
      <c r="F26" s="33">
        <f t="shared" si="2"/>
        <v>0</v>
      </c>
      <c r="G26" s="167"/>
      <c r="H26" s="167"/>
      <c r="I26" s="167"/>
      <c r="J26" s="167"/>
      <c r="K26" s="167"/>
      <c r="L26" s="168"/>
    </row>
    <row r="27" spans="1:12" s="2" customFormat="1" ht="20.100000000000001" customHeight="1">
      <c r="A27" s="150"/>
      <c r="B27" s="221" t="s">
        <v>93</v>
      </c>
      <c r="C27" s="18" t="s">
        <v>94</v>
      </c>
      <c r="D27" s="123">
        <f t="shared" si="0"/>
        <v>22.75</v>
      </c>
      <c r="E27" s="16">
        <v>35</v>
      </c>
      <c r="F27" s="124">
        <f t="shared" si="2"/>
        <v>0</v>
      </c>
      <c r="G27" s="222" t="s">
        <v>95</v>
      </c>
      <c r="H27" s="181"/>
      <c r="I27" s="181"/>
      <c r="J27" s="181"/>
      <c r="K27" s="181"/>
      <c r="L27" s="182"/>
    </row>
    <row r="28" spans="1:12" s="2" customFormat="1" ht="20.100000000000001" customHeight="1">
      <c r="A28" s="150"/>
      <c r="B28" s="221"/>
      <c r="C28" s="19" t="s">
        <v>23</v>
      </c>
      <c r="D28" s="125">
        <f t="shared" si="0"/>
        <v>1.3</v>
      </c>
      <c r="E28" s="21">
        <v>2</v>
      </c>
      <c r="F28" s="126">
        <f t="shared" si="2"/>
        <v>0</v>
      </c>
      <c r="G28" s="222"/>
      <c r="H28" s="181"/>
      <c r="I28" s="181"/>
      <c r="J28" s="181"/>
      <c r="K28" s="181"/>
      <c r="L28" s="182"/>
    </row>
    <row r="29" spans="1:12" s="2" customFormat="1" ht="20.100000000000001" customHeight="1">
      <c r="A29" s="150"/>
      <c r="B29" s="221"/>
      <c r="C29" s="19" t="s">
        <v>34</v>
      </c>
      <c r="D29" s="125">
        <f t="shared" si="0"/>
        <v>0.65</v>
      </c>
      <c r="E29" s="21">
        <v>1</v>
      </c>
      <c r="F29" s="126">
        <f t="shared" si="2"/>
        <v>0</v>
      </c>
      <c r="G29" s="222"/>
      <c r="H29" s="181"/>
      <c r="I29" s="181"/>
      <c r="J29" s="181"/>
      <c r="K29" s="181"/>
      <c r="L29" s="182"/>
    </row>
    <row r="30" spans="1:12" ht="20.100000000000001" customHeight="1">
      <c r="A30" s="150"/>
      <c r="B30" s="221"/>
      <c r="C30" s="19" t="s">
        <v>31</v>
      </c>
      <c r="D30" s="125">
        <f t="shared" si="0"/>
        <v>0.32500000000000001</v>
      </c>
      <c r="E30" s="21">
        <v>0.5</v>
      </c>
      <c r="F30" s="126">
        <f>($B$6*D30)+($B$7*E30)</f>
        <v>0</v>
      </c>
      <c r="G30" s="222"/>
      <c r="H30" s="181"/>
      <c r="I30" s="181"/>
      <c r="J30" s="181"/>
      <c r="K30" s="181"/>
      <c r="L30" s="182"/>
    </row>
    <row r="31" spans="1:12" ht="20.100000000000001" customHeight="1">
      <c r="A31" s="150"/>
      <c r="B31" s="221"/>
      <c r="C31" s="20" t="s">
        <v>25</v>
      </c>
      <c r="D31" s="127">
        <f t="shared" si="0"/>
        <v>0.65</v>
      </c>
      <c r="E31" s="17">
        <v>1</v>
      </c>
      <c r="F31" s="128">
        <f>($B$6*D31)+($B$7*E31)</f>
        <v>0</v>
      </c>
      <c r="G31" s="222"/>
      <c r="H31" s="181"/>
      <c r="I31" s="181"/>
      <c r="J31" s="181"/>
      <c r="K31" s="181"/>
      <c r="L31" s="182"/>
    </row>
    <row r="32" spans="1:12" ht="20.100000000000001" customHeight="1">
      <c r="A32" s="151"/>
      <c r="B32" s="73" t="s">
        <v>32</v>
      </c>
      <c r="C32" s="41" t="s">
        <v>33</v>
      </c>
      <c r="D32" s="39">
        <v>14</v>
      </c>
      <c r="E32" s="39">
        <v>20</v>
      </c>
      <c r="F32" s="15">
        <f>($B$6*D32)+($B$7*E32)</f>
        <v>0</v>
      </c>
      <c r="G32" s="223" t="s">
        <v>35</v>
      </c>
      <c r="H32" s="223"/>
      <c r="I32" s="223"/>
      <c r="J32" s="223"/>
      <c r="K32" s="223"/>
      <c r="L32" s="224"/>
    </row>
    <row r="33" spans="1:12" ht="20.100000000000001" customHeight="1">
      <c r="A33" s="150" t="s">
        <v>14</v>
      </c>
      <c r="B33" s="225" t="s">
        <v>96</v>
      </c>
      <c r="C33" s="46" t="s">
        <v>17</v>
      </c>
      <c r="D33" s="130">
        <f t="shared" ref="D33:D39" si="3">E33*0.65</f>
        <v>13</v>
      </c>
      <c r="E33" s="56">
        <v>20</v>
      </c>
      <c r="F33" s="80">
        <f t="shared" ref="F33:F39" si="4">($B$6*D33)+($B$7*E33)</f>
        <v>0</v>
      </c>
      <c r="G33" s="228" t="s">
        <v>97</v>
      </c>
      <c r="H33" s="229"/>
      <c r="I33" s="229"/>
      <c r="J33" s="229"/>
      <c r="K33" s="229"/>
      <c r="L33" s="230"/>
    </row>
    <row r="34" spans="1:12" ht="20.100000000000001" customHeight="1">
      <c r="A34" s="150"/>
      <c r="B34" s="226"/>
      <c r="C34" s="129" t="s">
        <v>21</v>
      </c>
      <c r="D34" s="131">
        <f t="shared" si="3"/>
        <v>3.25</v>
      </c>
      <c r="E34" s="40">
        <v>5</v>
      </c>
      <c r="F34" s="82">
        <f t="shared" si="4"/>
        <v>0</v>
      </c>
      <c r="G34" s="231"/>
      <c r="H34" s="232"/>
      <c r="I34" s="232"/>
      <c r="J34" s="232"/>
      <c r="K34" s="232"/>
      <c r="L34" s="233"/>
    </row>
    <row r="35" spans="1:12" ht="20.100000000000001" customHeight="1">
      <c r="A35" s="150"/>
      <c r="B35" s="226"/>
      <c r="C35" s="129" t="s">
        <v>11</v>
      </c>
      <c r="D35" s="131">
        <f t="shared" si="3"/>
        <v>65</v>
      </c>
      <c r="E35" s="40">
        <v>100</v>
      </c>
      <c r="F35" s="82">
        <f t="shared" si="4"/>
        <v>0</v>
      </c>
      <c r="G35" s="231"/>
      <c r="H35" s="232"/>
      <c r="I35" s="232"/>
      <c r="J35" s="232"/>
      <c r="K35" s="232"/>
      <c r="L35" s="233"/>
    </row>
    <row r="36" spans="1:12" ht="20.100000000000001" customHeight="1">
      <c r="A36" s="150"/>
      <c r="B36" s="226"/>
      <c r="C36" s="44" t="s">
        <v>25</v>
      </c>
      <c r="D36" s="131">
        <f t="shared" si="3"/>
        <v>0.32500000000000001</v>
      </c>
      <c r="E36" s="40">
        <v>0.5</v>
      </c>
      <c r="F36" s="82">
        <f t="shared" si="4"/>
        <v>0</v>
      </c>
      <c r="G36" s="231"/>
      <c r="H36" s="232"/>
      <c r="I36" s="232"/>
      <c r="J36" s="232"/>
      <c r="K36" s="232"/>
      <c r="L36" s="233"/>
    </row>
    <row r="37" spans="1:12" ht="20.100000000000001" customHeight="1">
      <c r="A37" s="150"/>
      <c r="B37" s="227"/>
      <c r="C37" s="47" t="s">
        <v>29</v>
      </c>
      <c r="D37" s="132">
        <f t="shared" si="3"/>
        <v>6.5000000000000002E-2</v>
      </c>
      <c r="E37" s="57">
        <v>0.1</v>
      </c>
      <c r="F37" s="81">
        <f t="shared" si="4"/>
        <v>0</v>
      </c>
      <c r="G37" s="234"/>
      <c r="H37" s="235"/>
      <c r="I37" s="235"/>
      <c r="J37" s="235"/>
      <c r="K37" s="235"/>
      <c r="L37" s="236"/>
    </row>
    <row r="38" spans="1:12" ht="20.100000000000001" customHeight="1">
      <c r="A38" s="150"/>
      <c r="B38" s="88" t="s">
        <v>98</v>
      </c>
      <c r="C38" s="113" t="s">
        <v>98</v>
      </c>
      <c r="D38" s="26">
        <f t="shared" si="3"/>
        <v>32.5</v>
      </c>
      <c r="E38" s="114">
        <v>50</v>
      </c>
      <c r="F38" s="25">
        <f t="shared" si="4"/>
        <v>0</v>
      </c>
      <c r="G38" s="185"/>
      <c r="H38" s="186"/>
      <c r="I38" s="186"/>
      <c r="J38" s="186"/>
      <c r="K38" s="186"/>
      <c r="L38" s="187"/>
    </row>
    <row r="39" spans="1:12" ht="20.100000000000001" customHeight="1" thickBot="1">
      <c r="A39" s="164"/>
      <c r="B39" s="48" t="s">
        <v>11</v>
      </c>
      <c r="C39" s="49" t="s">
        <v>12</v>
      </c>
      <c r="D39" s="50">
        <f t="shared" si="3"/>
        <v>130</v>
      </c>
      <c r="E39" s="51">
        <v>200</v>
      </c>
      <c r="F39" s="52">
        <f t="shared" si="4"/>
        <v>0</v>
      </c>
      <c r="G39" s="160"/>
      <c r="H39" s="161"/>
      <c r="I39" s="161"/>
      <c r="J39" s="161"/>
      <c r="K39" s="161"/>
      <c r="L39" s="162"/>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c r="A89" s="3"/>
      <c r="B89" s="5"/>
      <c r="C89" s="1"/>
      <c r="D89" s="1"/>
      <c r="E89" s="1"/>
      <c r="F89" s="3"/>
      <c r="G89" s="5"/>
    </row>
    <row r="90" spans="1:7" s="2" customFormat="1">
      <c r="A90" s="3"/>
      <c r="B90" s="5"/>
      <c r="C90" s="1"/>
      <c r="D90" s="1"/>
      <c r="E90" s="1"/>
      <c r="F90" s="3"/>
      <c r="G90" s="5"/>
    </row>
    <row r="91" spans="1:7" s="2" customFormat="1">
      <c r="A91" s="3"/>
      <c r="B91" s="5"/>
      <c r="C91" s="1"/>
      <c r="D91" s="1"/>
      <c r="E91" s="1"/>
      <c r="F91" s="3"/>
      <c r="G91" s="5"/>
    </row>
    <row r="92" spans="1:7" s="2" customFormat="1">
      <c r="A92" s="3"/>
      <c r="B92" s="5"/>
      <c r="C92" s="1"/>
      <c r="D92" s="1"/>
      <c r="E92" s="1"/>
      <c r="F92" s="3"/>
      <c r="G92" s="5"/>
    </row>
    <row r="93" spans="1:7" s="2" customFormat="1">
      <c r="A93" s="3"/>
      <c r="B93" s="5"/>
      <c r="C93" s="1"/>
      <c r="D93" s="1"/>
      <c r="E93" s="1"/>
      <c r="F93" s="3"/>
      <c r="G93" s="5"/>
    </row>
    <row r="94" spans="1:7" s="2" customFormat="1">
      <c r="A94" s="3"/>
      <c r="B94" s="5"/>
      <c r="C94" s="1"/>
      <c r="D94" s="1"/>
      <c r="E94" s="1"/>
      <c r="F94" s="3"/>
      <c r="G94" s="5"/>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sheetData>
  <mergeCells count="16">
    <mergeCell ref="A1:L3"/>
    <mergeCell ref="A5:B5"/>
    <mergeCell ref="G9:L9"/>
    <mergeCell ref="G38:L38"/>
    <mergeCell ref="G39:L39"/>
    <mergeCell ref="A33:A39"/>
    <mergeCell ref="B10:B20"/>
    <mergeCell ref="G10:L20"/>
    <mergeCell ref="B21:B26"/>
    <mergeCell ref="G21:L26"/>
    <mergeCell ref="A10:A32"/>
    <mergeCell ref="B27:B31"/>
    <mergeCell ref="G27:L31"/>
    <mergeCell ref="G32:L32"/>
    <mergeCell ref="B33:B37"/>
    <mergeCell ref="G33:L37"/>
  </mergeCells>
  <phoneticPr fontId="20"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19일</vt:lpstr>
      <vt:lpstr>20일</vt:lpstr>
      <vt:lpstr>21일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2025-12-12T08:10:08Z</cp:lastPrinted>
  <dcterms:created xsi:type="dcterms:W3CDTF">2015-01-29T05:11:46Z</dcterms:created>
  <dcterms:modified xsi:type="dcterms:W3CDTF">2026-01-15T01:35:49Z</dcterms:modified>
</cp:coreProperties>
</file>